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j\Dropbox\Sales&amp;Marketing\Webinars\14 3 Essential Excel Report Templates\"/>
    </mc:Choice>
  </mc:AlternateContent>
  <bookViews>
    <workbookView xWindow="0" yWindow="5175" windowWidth="28800" windowHeight="14820"/>
  </bookViews>
  <sheets>
    <sheet name="Profit Loss" sheetId="27" r:id="rId1"/>
  </sheets>
  <definedNames>
    <definedName name="_xlnm.Print_Area" localSheetId="0">'Profit Loss'!$H$2:$N$36</definedName>
    <definedName name="RE6_LabelOffsetMax" localSheetId="0" hidden="1">256.723964538462</definedName>
    <definedName name="RE6_LabelOffsetMin" localSheetId="0" hidden="1">130.029021</definedName>
    <definedName name="RE6_Max" localSheetId="0" hidden="1">MAX('Profit Loss'!VI10_Max,'Profit Loss'!VI12_Max,'Profit Loss'!VI13_Max)</definedName>
    <definedName name="RE6_Min" localSheetId="0" hidden="1">MIN('Profit Loss'!VI10_Min,'Profit Loss'!VI12_Min,'Profit Loss'!VI13_Min)</definedName>
    <definedName name="RE6_VisibleMax" localSheetId="0" hidden="1">'Profit Loss'!RE6_Max + 'Profit Loss'!RE6_LabelOffsetMax</definedName>
    <definedName name="RE6_VisibleMin" localSheetId="0" hidden="1">'Profit Loss'!RE6_Min - 'Profit Loss'!RE6_LabelOffsetMin</definedName>
    <definedName name="VI10_BaseColumn" localSheetId="0" hidden="1">'Profit Loss'!$D$11:$D$30</definedName>
    <definedName name="VI10_CategoriesClass1" localSheetId="0" hidden="1">'Profit Loss'!$C$11:$C$30</definedName>
    <definedName name="VI10_ComparisonColumn1" localSheetId="0" hidden="1">'Profit Loss'!$E$11:$E$30</definedName>
    <definedName name="VI10_Highlights" localSheetId="0" hidden="1">{"-1"}</definedName>
    <definedName name="VI10_InputData" localSheetId="0" hidden="1">'Profit Loss'!$C$10:$E$30</definedName>
    <definedName name="VI10_LabelOffsetMax" localSheetId="0" hidden="1">0</definedName>
    <definedName name="VI10_LabelOffsetMin" localSheetId="0" hidden="1">0</definedName>
    <definedName name="VI10_Labels" localSheetId="0" hidden="1">_xll.PlusMinusLabels('Profit Loss'!VI10_BaseColumn,'Profit Loss'!VI10_ComparisonColumn1,'Profit Loss'!VI10_ComparisonColumn2,'Profit Loss'!VI10_ComparisonColumn3,1,0,'Profit Loss'!VI10_MaxLimit)</definedName>
    <definedName name="VI10_Max" localSheetId="0" hidden="1">_xll.MaxInv('Profit Loss'!VI10_BaseColumn,'Profit Loss'!VI10_ComparisonColumn1,'Profit Loss'!VI10_ComparisonColumn2,'Profit Loss'!VI10_ComparisonColumn3,1,'Profit Loss'!VI10_MaxLimit)</definedName>
    <definedName name="VI10_MaxLimit" localSheetId="0" hidden="1">0</definedName>
    <definedName name="VI10_Min" localSheetId="0" hidden="1">_xll.MinInv('Profit Loss'!VI10_BaseColumn,'Profit Loss'!VI10_ComparisonColumn1,'Profit Loss'!VI10_ComparisonColumn2,'Profit Loss'!VI10_ComparisonColumn3,1,'Profit Loss'!VI10_MinLimit)</definedName>
    <definedName name="VI10_MinLimit" localSheetId="0" hidden="1">0</definedName>
    <definedName name="VI10_NegativeActual" localSheetId="0" hidden="1">_xll.PlusMinusNegative('Profit Loss'!VI10_CategoriesClass1,'Profit Loss'!VI10_BaseColumn,'Profit Loss'!VI10_ComparisonColumn1,'Profit Loss'!VI10_ComparisonColumn2,'Profit Loss'!VI10_ComparisonColumn3,1,-1,-1,1,'Profit Loss'!VI10_MinLimit,'Profit Loss'!VI10_MaxLimit)</definedName>
    <definedName name="VI10_PositiveActual" localSheetId="0" hidden="1">_xll.PlusMinusPositive('Profit Loss'!VI10_CategoriesClass1,'Profit Loss'!VI10_BaseColumn,'Profit Loss'!VI10_ComparisonColumn1,'Profit Loss'!VI10_ComparisonColumn2,'Profit Loss'!VI10_ComparisonColumn3,1,-1,-1,1,'Profit Loss'!VI10_MinLimit,'Profit Loss'!VI10_MaxLimit)</definedName>
    <definedName name="VI10_VisibleMax" localSheetId="0" hidden="1">0</definedName>
    <definedName name="VI10_VisibleMin" localSheetId="0" hidden="1">0</definedName>
    <definedName name="VI11_BaseColumn" localSheetId="0" hidden="1">'Profit Loss'!$D$11:$D$30</definedName>
    <definedName name="VI11_CategoriesClass1" localSheetId="0" hidden="1">'Profit Loss'!$C$11:$C$30</definedName>
    <definedName name="VI11_ComparisonColumn1" localSheetId="0" hidden="1">'Profit Loss'!$E$11:$E$30</definedName>
    <definedName name="VI11_DotYValues" localSheetId="0" hidden="1">_xll.PlusMinusDotYValues('Profit Loss'!VI11_ComparisonColumn1)</definedName>
    <definedName name="VI11_Highlights" localSheetId="0" hidden="1">{"-1"}</definedName>
    <definedName name="VI11_InputData" localSheetId="0" hidden="1">'Profit Loss'!$C$10:$E$30</definedName>
    <definedName name="VI11_LabelOffsetMax" localSheetId="0" hidden="1">_xll.LabelOffset('Profit Loss'!VI11_Min,'Profit Loss'!VI11_Max,130,10,"0",1,1,1)</definedName>
    <definedName name="VI11_LabelOffsetMin" localSheetId="0" hidden="1">_xll.LabelOffset('Profit Loss'!VI11_Min,'Profit Loss'!VI11_Max,130,10,"0",0,1,1)</definedName>
    <definedName name="VI11_Max" localSheetId="0" hidden="1">_xll.MaxInv('Profit Loss'!VI11_BaseColumn,'Profit Loss'!VI11_ComparisonColumn1,'Profit Loss'!VI11_ComparisonColumn2,'Profit Loss'!VI11_ComparisonColumn3,0,'Profit Loss'!VI11_MaxLimit)</definedName>
    <definedName name="VI11_MaxLimit" localSheetId="0" hidden="1">197</definedName>
    <definedName name="VI11_Min" localSheetId="0" hidden="1">_xll.MinInv('Profit Loss'!VI11_BaseColumn,'Profit Loss'!VI11_ComparisonColumn1,'Profit Loss'!VI11_ComparisonColumn2,'Profit Loss'!VI11_ComparisonColumn3,0,'Profit Loss'!VI11_MinLimit)</definedName>
    <definedName name="VI11_MinLimit" localSheetId="0" hidden="1">0</definedName>
    <definedName name="VI11_NegativeActual" localSheetId="0" hidden="1">_xll.PlusMinusNegative('Profit Loss'!VI11_CategoriesClass1,'Profit Loss'!VI11_BaseColumn,'Profit Loss'!VI11_ComparisonColumn1,'Profit Loss'!VI11_ComparisonColumn2,'Profit Loss'!VI11_ComparisonColumn3,1,-1,-1,0,'Profit Loss'!VI11_MinLimit,'Profit Loss'!VI11_MaxLimit)</definedName>
    <definedName name="VI11_NegativeActualEB" localSheetId="0" hidden="1">-1*('Profit Loss'!VI11_LabelOffsetMin-'Profit Loss'!VI11_NegativeActualOutlier)</definedName>
    <definedName name="VI11_NegativeActualInvertedEB" localSheetId="0" hidden="1">'Profit Loss'!VI11_LabelOffsetMax+'Profit Loss'!VI11_NegativeActualInvertedOutlier</definedName>
    <definedName name="VI11_NegativeActualInvertedOutlier" localSheetId="0" hidden="1">_xll.PlusMinusOutliers('Profit Loss'!VI11_CategoriesClass1,'Profit Loss'!VI11_BaseColumn,'Profit Loss'!VI11_ComparisonColumn1,'Profit Loss'!VI11_ComparisonColumn2,'Profit Loss'!VI11_ComparisonColumn3,1,-1,-1,0,'Profit Loss'!VI11_MinLimit,'Profit Loss'!VI11_MaxLimit,1,0)</definedName>
    <definedName name="VI11_NegativeActualOutlier" localSheetId="0" hidden="1">_xll.PlusMinusOutliers('Profit Loss'!VI11_CategoriesClass1,'Profit Loss'!VI11_BaseColumn,'Profit Loss'!VI11_ComparisonColumn1,'Profit Loss'!VI11_ComparisonColumn2,'Profit Loss'!VI11_ComparisonColumn3,1,-1,-1,0,'Profit Loss'!VI11_MinLimit,'Profit Loss'!VI11_MaxLimit,0,0)</definedName>
    <definedName name="VI11_NegativeLabels" localSheetId="0" hidden="1">_xll.PlusMinusNegativeLabels('Profit Loss'!VI11_BaseColumn,'Profit Loss'!VI11_ComparisonColumn1,'Profit Loss'!VI11_ComparisonColumn2,'Profit Loss'!VI11_ComparisonColumn3,0,0,'Profit Loss'!VI11_MinLimit)</definedName>
    <definedName name="VI11_NegativeOutlierLabel1" localSheetId="0" hidden="1">_xll.PlusMinusOutlierLabelName('Profit Loss'!VI11_BaseColumn,'Profit Loss'!VI11_ComparisonColumn1,'Profit Loss'!VI11_ComparisonColumn2,'Profit Loss'!VI11_ComparisonColumn3,1,-1,-1,0,'Profit Loss'!VI11_MinLimit,1,0,"0")</definedName>
    <definedName name="VI11_NegativeOutlierLabel1Value" localSheetId="0" hidden="1">_xll.PlusMinusOutlierLabel('Profit Loss'!VI11_BaseColumn,'Profit Loss'!VI11_ComparisonColumn1,'Profit Loss'!VI11_ComparisonColumn2,'Profit Loss'!VI11_ComparisonColumn3,1,-1,-1,0,'Profit Loss'!VI11_MinLimit,1,0,'Profit Loss'!VI11_LabelOffsetMin)</definedName>
    <definedName name="VI11_NegativeOutlierLabel2" localSheetId="0" hidden="1">_xll.PlusMinusOutlierLabelName('Profit Loss'!VI11_BaseColumn,'Profit Loss'!VI11_ComparisonColumn1,'Profit Loss'!VI11_ComparisonColumn2,'Profit Loss'!VI11_ComparisonColumn3,1,-1,-1,0,'Profit Loss'!VI11_MinLimit,2,0,"0")</definedName>
    <definedName name="VI11_NegativeOutlierLabel2Value" localSheetId="0" hidden="1">_xll.PlusMinusOutlierLabel('Profit Loss'!VI11_BaseColumn,'Profit Loss'!VI11_ComparisonColumn1,'Profit Loss'!VI11_ComparisonColumn2,'Profit Loss'!VI11_ComparisonColumn3,1,-1,-1,0,'Profit Loss'!VI11_MinLimit,2,0,'Profit Loss'!VI11_LabelOffsetMin)</definedName>
    <definedName name="VI11_NegativeOutlierLabel3" localSheetId="0" hidden="1">_xll.PlusMinusOutlierLabelName('Profit Loss'!VI11_BaseColumn,'Profit Loss'!VI11_ComparisonColumn1,'Profit Loss'!VI11_ComparisonColumn2,'Profit Loss'!VI11_ComparisonColumn3,1,-1,-1,0,'Profit Loss'!VI11_MinLimit,3,0,"0")</definedName>
    <definedName name="VI11_NegativeOutlierLabel3Value" localSheetId="0" hidden="1">_xll.PlusMinusOutlierLabel('Profit Loss'!VI11_BaseColumn,'Profit Loss'!VI11_ComparisonColumn1,'Profit Loss'!VI11_ComparisonColumn2,'Profit Loss'!VI11_ComparisonColumn3,1,-1,-1,0,'Profit Loss'!VI11_MinLimit,3,0,'Profit Loss'!VI11_LabelOffsetMin)</definedName>
    <definedName name="VI11_OutlierValues" localSheetId="0" hidden="1">_xll.FixedValueSeries('Profit Loss'!VI11_ComparisonColumn1,0)</definedName>
    <definedName name="VI11_PositiveActual" localSheetId="0" hidden="1">_xll.PlusMinusPositive('Profit Loss'!VI11_CategoriesClass1,'Profit Loss'!VI11_BaseColumn,'Profit Loss'!VI11_ComparisonColumn1,'Profit Loss'!VI11_ComparisonColumn2,'Profit Loss'!VI11_ComparisonColumn3,1,-1,-1,0,'Profit Loss'!VI11_MinLimit,'Profit Loss'!VI11_MaxLimit)</definedName>
    <definedName name="VI11_PositiveActualEB" localSheetId="0" hidden="1">'Profit Loss'!VI11_LabelOffsetMax+'Profit Loss'!VI11_PositiveActualOutlier</definedName>
    <definedName name="VI11_PositiveActualInvertedEB" localSheetId="0" hidden="1">-1*('Profit Loss'!VI11_LabelOffsetMin-'Profit Loss'!VI11_PositiveActualInvertedOutlier)</definedName>
    <definedName name="VI11_PositiveActualInvertedOutlier" localSheetId="0" hidden="1">_xll.PlusMinusOutliers('Profit Loss'!VI11_CategoriesClass1,'Profit Loss'!VI11_BaseColumn,'Profit Loss'!VI11_ComparisonColumn1,'Profit Loss'!VI11_ComparisonColumn2,'Profit Loss'!VI11_ComparisonColumn3,1,-1,-1,0,'Profit Loss'!VI11_MinLimit,'Profit Loss'!VI11_MaxLimit,1,1)</definedName>
    <definedName name="VI11_PositiveActualOutlier" localSheetId="0" hidden="1">_xll.PlusMinusOutliers('Profit Loss'!VI11_CategoriesClass1,'Profit Loss'!VI11_BaseColumn,'Profit Loss'!VI11_ComparisonColumn1,'Profit Loss'!VI11_ComparisonColumn2,'Profit Loss'!VI11_ComparisonColumn3,1,-1,-1,0,'Profit Loss'!VI11_MinLimit,'Profit Loss'!VI11_MaxLimit,0,1)</definedName>
    <definedName name="VI11_PositiveLabels" localSheetId="0" hidden="1">_xll.PlusMinusPositiveLabels('Profit Loss'!VI11_BaseColumn,'Profit Loss'!VI11_ComparisonColumn1,'Profit Loss'!VI11_ComparisonColumn2,'Profit Loss'!VI11_ComparisonColumn3,0,0,'Profit Loss'!VI11_MaxLimit)</definedName>
    <definedName name="VI11_PositiveOutlierLabel1" localSheetId="0" hidden="1">_xll.PlusMinusOutlierLabelName('Profit Loss'!VI11_BaseColumn,'Profit Loss'!VI11_ComparisonColumn1,'Profit Loss'!VI11_ComparisonColumn2,'Profit Loss'!VI11_ComparisonColumn3,1,-1,-1,0,'Profit Loss'!VI11_MaxLimit,1,1,"0")</definedName>
    <definedName name="VI11_PositiveOutlierLabel1Value" localSheetId="0" hidden="1">_xll.PlusMinusOutlierLabel('Profit Loss'!VI11_BaseColumn,'Profit Loss'!VI11_ComparisonColumn1,'Profit Loss'!VI11_ComparisonColumn2,'Profit Loss'!VI11_ComparisonColumn3,1,-1,-1,0,'Profit Loss'!VI11_MaxLimit,1,1,'Profit Loss'!VI11_LabelOffsetMax)</definedName>
    <definedName name="VI11_PositiveOutlierLabel2" localSheetId="0" hidden="1">_xll.PlusMinusOutlierLabelName('Profit Loss'!VI11_BaseColumn,'Profit Loss'!VI11_ComparisonColumn1,'Profit Loss'!VI11_ComparisonColumn2,'Profit Loss'!VI11_ComparisonColumn3,1,-1,-1,0,'Profit Loss'!VI11_MaxLimit,2,1,"0")</definedName>
    <definedName name="VI11_PositiveOutlierLabel2Value" localSheetId="0" hidden="1">_xll.PlusMinusOutlierLabel('Profit Loss'!VI11_BaseColumn,'Profit Loss'!VI11_ComparisonColumn1,'Profit Loss'!VI11_ComparisonColumn2,'Profit Loss'!VI11_ComparisonColumn3,1,-1,-1,0,'Profit Loss'!VI11_MaxLimit,2,1,'Profit Loss'!VI11_LabelOffsetMax)</definedName>
    <definedName name="VI11_PositiveOutlierLabel3" localSheetId="0" hidden="1">_xll.PlusMinusOutlierLabelName('Profit Loss'!VI11_BaseColumn,'Profit Loss'!VI11_ComparisonColumn1,'Profit Loss'!VI11_ComparisonColumn2,'Profit Loss'!VI11_ComparisonColumn3,1,-1,-1,0,'Profit Loss'!VI11_MaxLimit,3,1,"0")</definedName>
    <definedName name="VI11_PositiveOutlierLabel3Value" localSheetId="0" hidden="1">_xll.PlusMinusOutlierLabel('Profit Loss'!VI11_BaseColumn,'Profit Loss'!VI11_ComparisonColumn1,'Profit Loss'!VI11_ComparisonColumn2,'Profit Loss'!VI11_ComparisonColumn3,1,-1,-1,0,'Profit Loss'!VI11_MaxLimit,3,1,'Profit Loss'!VI11_LabelOffsetMax)</definedName>
    <definedName name="VI11_VisibleMax" localSheetId="0" hidden="1">'Profit Loss'!VI11_Max+'Profit Loss'!VI11_LabelOffsetMax</definedName>
    <definedName name="VI11_VisibleMin" localSheetId="0" hidden="1">'Profit Loss'!VI11_Min-'Profit Loss'!VI11_LabelOffsetMin</definedName>
    <definedName name="VI11_ZerosActual" localSheetId="0" hidden="1">_xll.PlusMinusZeros('Profit Loss'!VI11_BaseColumn,'Profit Loss'!VI11_ComparisonColumn1,'Profit Loss'!VI11_ComparisonColumn2,'Profit Loss'!VI11_ComparisonColumn3,1,-1,-1)</definedName>
    <definedName name="VI12_Axis" localSheetId="0" hidden="1">_xll.ContributionAxis('Profit Loss'!VI12_ComparisonColumn1,'Profit Loss'!RE6_Max,'Profit Loss'!VI12_AxisOffset,'Profit Loss'!RE6_MaxAllowedNegativeBreak,'Profit Loss'!RE6_MaxAllowedPositiveBreak,193,12,0)</definedName>
    <definedName name="VI12_AxisOffset" localSheetId="0" hidden="1">_xll.ContributionAxisOffset('Profit Loss'!RE6_Min,'Profit Loss'!RE6_LabelOffsetMin,'Profit Loss'!RE6_MaxAllowedNegativeBreak,0)</definedName>
    <definedName name="VI12_AxisOffsetSeries" localSheetId="0" hidden="1">_xll.ContributionAxisOffsetSeries('Profit Loss'!VI12_ComparisonColumn1,'Profit Loss'!VI12_AxisOffset)</definedName>
    <definedName name="VI12_BaseColumn" localSheetId="0" hidden="1">"#NA"</definedName>
    <definedName name="VI12_CategoriesClass1" localSheetId="0" hidden="1">'Profit Loss'!$C$11:$C$30</definedName>
    <definedName name="VI12_ComparisonColumn1" localSheetId="0" hidden="1">'Profit Loss'!$D$11:$D$30</definedName>
    <definedName name="VI12_Cumulative" localSheetId="0" hidden="1">_xll.ContributionCumulative('Profit Loss'!VI12_BaseColumn,'Profit Loss'!VI12_ComparisonColumn1,'Profit Loss'!VI12_CategoriesClass1)</definedName>
    <definedName name="VI12_FixNegativePreviousYear" localSheetId="0" hidden="1">_xll.ContributionFix('Profit Loss'!VI12_BaseColumn,'Profit Loss'!VI12_ComparisonColumn1,'Profit Loss'!VI12_CategoriesClass1,0,'Profit Loss'!VI12_MaxAllowedNegativeBreak,'Profit Loss'!VI12_MaxAllowedPositiveBreak)</definedName>
    <definedName name="VI12_FixPositivePreviousYear" localSheetId="0" hidden="1">_xll.ContributionFix('Profit Loss'!VI12_BaseColumn,'Profit Loss'!VI12_ComparisonColumn1,'Profit Loss'!VI12_CategoriesClass1,1,'Profit Loss'!VI12_MaxAllowedNegativeBreak,'Profit Loss'!VI12_MaxAllowedPositiveBreak)</definedName>
    <definedName name="VI12_Highlights" localSheetId="0" hidden="1">{"-1"}</definedName>
    <definedName name="VI12_InputData" localSheetId="0" hidden="1">'Profit Loss'!$C$10:$E$30</definedName>
    <definedName name="VI12_LabelOffsetMax" localSheetId="0" hidden="1">0</definedName>
    <definedName name="VI12_LabelOffsetMin" localSheetId="0" hidden="1">0</definedName>
    <definedName name="VI12_LabelsFixNegative" localSheetId="0" hidden="1">_xll.ContributionLabelsFixNegative('Profit Loss'!VI12_ComparisonColumn1,'Profit Loss'!VI12_BaseColumn,'Profit Loss'!VI12_CategoriesClass1)</definedName>
    <definedName name="VI12_LabelsFixPositive" localSheetId="0" hidden="1">_xll.ContributionLabelsFixPositive('Profit Loss'!VI12_ComparisonColumn1,'Profit Loss'!VI12_BaseColumn,'Profit Loss'!VI12_CategoriesClass1)</definedName>
    <definedName name="VI12_LabelsNegative" localSheetId="0" hidden="1">_xll.ContributionLabelsNegative('Profit Loss'!VI12_ComparisonColumn1,'Profit Loss'!VI12_BaseColumn,'Profit Loss'!VI12_CategoriesClass1)</definedName>
    <definedName name="VI12_LabelsPositive" localSheetId="0" hidden="1">_xll.ContributionLabelsPositive('Profit Loss'!VI12_ComparisonColumn1,'Profit Loss'!VI12_BaseColumn,'Profit Loss'!VI12_CategoriesClass1)</definedName>
    <definedName name="VI12_LabelsValues" localSheetId="0" hidden="1">_xll.ContributionLabelsValues('Profit Loss'!VI12_BaseColumn,'Profit Loss'!VI12_ComparisonColumn1,'Profit Loss'!VI12_Cumulative,'Profit Loss'!VI12_CategoriesClass1,1,"#,##0","0.0")</definedName>
    <definedName name="VI12_LinesValues" localSheetId="0" hidden="1">_xll.ContributionLinesValues('Profit Loss'!VI12_AxisOffset,'Profit Loss'!VI12_Cumulative,'Profit Loss'!VI12_MaxAllowedNegativeBreak,'Profit Loss'!VI12_MaxAllowedPositiveBreak)</definedName>
    <definedName name="VI12_LinesXValues" localSheetId="0" hidden="1">_xll.ContributionLinesXValues('Profit Loss'!VI12_ComparisonColumn1)</definedName>
    <definedName name="VI12_Max" localSheetId="0" hidden="1">_xll.MaxFromSeriesWithBreak('Profit Loss'!VI12_Cumulative,'Profit Loss'!RE6_MaxAllowedPositiveBreak,0)</definedName>
    <definedName name="VI12_Min" localSheetId="0" hidden="1">_xll.MinFromSeries('Profit Loss'!VI12_Cumulative)</definedName>
    <definedName name="VI12_NegativePreviousYear" localSheetId="0" hidden="1">_xll.ContributionNegative('Profit Loss'!VI12_BaseColumn,'Profit Loss'!VI12_ComparisonColumn1,'Profit Loss'!VI12_CategoriesClass1)</definedName>
    <definedName name="VI12_Offset" localSheetId="0" hidden="1">_xll.ContributionOffset('Profit Loss'!VI12_Cumulative,'Profit Loss'!VI12_BaseColumn,'Profit Loss'!VI12_ComparisonColumn1,'Profit Loss'!VI12_CategoriesClass1,'Profit Loss'!VI12_AxisOffset,'Profit Loss'!VI12_MaxAllowedNegativeBreak,'Profit Loss'!VI12_MaxAllowedPositiveBreak)</definedName>
    <definedName name="VI12_PositivePreviousYear" localSheetId="0" hidden="1">_xll.ContributionPositive('Profit Loss'!VI12_BaseColumn,'Profit Loss'!VI12_ComparisonColumn1,'Profit Loss'!VI12_CategoriesClass1)</definedName>
    <definedName name="VI12_ReversedNegativePreviousYear" localSheetId="0" hidden="1">_xll.ContributionReversedNegative('Profit Loss'!VI12_BaseColumn,'Profit Loss'!VI12_ComparisonColumn1,'Profit Loss'!VI12_CategoriesClass1)</definedName>
    <definedName name="VI12_ReversedPositivePreviousYear" localSheetId="0" hidden="1">_xll.ContributionReversedPositive('Profit Loss'!VI12_BaseColumn,'Profit Loss'!VI12_ComparisonColumn1,'Profit Loss'!VI12_CategoriesClass1)</definedName>
    <definedName name="VI12_VisibleMax" localSheetId="0" hidden="1">_xll.ContributionFirstCumulative('Profit Loss'!VI12_Cumulative,'Profit Loss'!RE6_Max,'Profit Loss'!VI12_MaxAllowedPositiveBreak,0)+'Profit Loss'!RE6_LabelOffsetMax</definedName>
    <definedName name="VI13_Axis" localSheetId="0" hidden="1">_xll.ContributionAxis('Profit Loss'!VI13_ComparisonColumn1,'Profit Loss'!RE6_Max,'Profit Loss'!VI13_AxisOffset,'Profit Loss'!RE6_MaxAllowedNegativeBreak,'Profit Loss'!RE6_MaxAllowedPositiveBreak,193,12,0)</definedName>
    <definedName name="VI13_AxisOffset" localSheetId="0" hidden="1">_xll.ContributionAxisOffset('Profit Loss'!RE6_Min,'Profit Loss'!RE6_LabelOffsetMin,'Profit Loss'!RE6_MaxAllowedNegativeBreak,0)</definedName>
    <definedName name="VI13_AxisOffsetSeries" localSheetId="0" hidden="1">_xll.ContributionAxisOffsetSeries('Profit Loss'!VI13_ComparisonColumn1,'Profit Loss'!VI13_AxisOffset)</definedName>
    <definedName name="VI13_BaseColumn" localSheetId="0" hidden="1">"#NA"</definedName>
    <definedName name="VI13_CategoriesClass1" localSheetId="0" hidden="1">'Profit Loss'!$C$11:$C$30</definedName>
    <definedName name="VI13_ComparisonColumn1" localSheetId="0" hidden="1">'Profit Loss'!$E$11:$E$30</definedName>
    <definedName name="VI13_Cumulative" localSheetId="0" hidden="1">_xll.ContributionCumulative('Profit Loss'!VI13_BaseColumn,'Profit Loss'!VI13_ComparisonColumn1,'Profit Loss'!VI13_CategoriesClass1)</definedName>
    <definedName name="VI13_FixNegativeActual" localSheetId="0" hidden="1">_xll.ContributionFix('Profit Loss'!VI13_BaseColumn,'Profit Loss'!VI13_ComparisonColumn1,'Profit Loss'!VI13_CategoriesClass1,0,'Profit Loss'!VI13_MaxAllowedNegativeBreak,'Profit Loss'!VI13_MaxAllowedPositiveBreak)</definedName>
    <definedName name="VI13_FixPositiveActual" localSheetId="0" hidden="1">_xll.ContributionFix('Profit Loss'!VI13_BaseColumn,'Profit Loss'!VI13_ComparisonColumn1,'Profit Loss'!VI13_CategoriesClass1,1,'Profit Loss'!VI13_MaxAllowedNegativeBreak,'Profit Loss'!VI13_MaxAllowedPositiveBreak)</definedName>
    <definedName name="VI13_Highlights" localSheetId="0" hidden="1">{"-1"}</definedName>
    <definedName name="VI13_InputData" localSheetId="0" hidden="1">'Profit Loss'!$C$10:$E$30</definedName>
    <definedName name="VI13_LabelOffsetMax" localSheetId="0" hidden="1">0</definedName>
    <definedName name="VI13_LabelOffsetMin" localSheetId="0" hidden="1">0</definedName>
    <definedName name="VI13_LabelsFixNegative" localSheetId="0" hidden="1">_xll.ContributionLabelsFixNegative('Profit Loss'!VI13_ComparisonColumn1,'Profit Loss'!VI13_BaseColumn,'Profit Loss'!VI13_CategoriesClass1)</definedName>
    <definedName name="VI13_LabelsFixPositive" localSheetId="0" hidden="1">_xll.ContributionLabelsFixPositive('Profit Loss'!VI13_ComparisonColumn1,'Profit Loss'!VI13_BaseColumn,'Profit Loss'!VI13_CategoriesClass1)</definedName>
    <definedName name="VI13_LabelsNegative" localSheetId="0" hidden="1">_xll.ContributionLabelsNegative('Profit Loss'!VI13_ComparisonColumn1,'Profit Loss'!VI13_BaseColumn,'Profit Loss'!VI13_CategoriesClass1)</definedName>
    <definedName name="VI13_LabelsPositive" localSheetId="0" hidden="1">_xll.ContributionLabelsPositive('Profit Loss'!VI13_ComparisonColumn1,'Profit Loss'!VI13_BaseColumn,'Profit Loss'!VI13_CategoriesClass1)</definedName>
    <definedName name="VI13_LabelsValues" localSheetId="0" hidden="1">_xll.ContributionLabelsValues('Profit Loss'!VI13_BaseColumn,'Profit Loss'!VI13_ComparisonColumn1,'Profit Loss'!VI13_Cumulative,'Profit Loss'!VI13_CategoriesClass1,1,"#,##0","0.0")</definedName>
    <definedName name="VI13_LinesValues" localSheetId="0" hidden="1">_xll.ContributionLinesValues('Profit Loss'!VI13_AxisOffset,'Profit Loss'!VI13_Cumulative,'Profit Loss'!VI13_MaxAllowedNegativeBreak,'Profit Loss'!VI13_MaxAllowedPositiveBreak)</definedName>
    <definedName name="VI13_LinesXValues" localSheetId="0" hidden="1">_xll.ContributionLinesXValues('Profit Loss'!VI13_ComparisonColumn1)</definedName>
    <definedName name="VI13_Max" localSheetId="0" hidden="1">_xll.MaxFromSeriesWithBreak('Profit Loss'!VI13_Cumulative,'Profit Loss'!RE6_MaxAllowedPositiveBreak,0)</definedName>
    <definedName name="VI13_Min" localSheetId="0" hidden="1">_xll.MinFromSeries('Profit Loss'!VI13_Cumulative)</definedName>
    <definedName name="VI13_NegativeActual" localSheetId="0" hidden="1">_xll.ContributionNegative('Profit Loss'!VI13_BaseColumn,'Profit Loss'!VI13_ComparisonColumn1,'Profit Loss'!VI13_CategoriesClass1)</definedName>
    <definedName name="VI13_Offset" localSheetId="0" hidden="1">_xll.ContributionOffset('Profit Loss'!VI13_Cumulative,'Profit Loss'!VI13_BaseColumn,'Profit Loss'!VI13_ComparisonColumn1,'Profit Loss'!VI13_CategoriesClass1,'Profit Loss'!VI13_AxisOffset,'Profit Loss'!VI13_MaxAllowedNegativeBreak,'Profit Loss'!VI13_MaxAllowedPositiveBreak)</definedName>
    <definedName name="VI13_PositiveActual" localSheetId="0" hidden="1">_xll.ContributionPositive('Profit Loss'!VI13_BaseColumn,'Profit Loss'!VI13_ComparisonColumn1,'Profit Loss'!VI13_CategoriesClass1)</definedName>
    <definedName name="VI13_ReversedNegativeActual" localSheetId="0" hidden="1">_xll.ContributionReversedNegative('Profit Loss'!VI13_BaseColumn,'Profit Loss'!VI13_ComparisonColumn1,'Profit Loss'!VI13_CategoriesClass1)</definedName>
    <definedName name="VI13_ReversedPositiveActual" localSheetId="0" hidden="1">_xll.ContributionReversedPositive('Profit Loss'!VI13_BaseColumn,'Profit Loss'!VI13_ComparisonColumn1,'Profit Loss'!VI13_CategoriesClass1)</definedName>
    <definedName name="VI13_VisibleMax" localSheetId="0" hidden="1">_xll.ContributionFirstCumulative('Profit Loss'!VI13_Cumulative,'Profit Loss'!RE6_Max,'Profit Loss'!VI13_MaxAllowedPositiveBreak,0)+'Profit Loss'!RE6_LabelOffsetMax</definedName>
    <definedName name="ZebraID" localSheetId="0" hidden="1">"5b1dc51c-4951-443c-a019-7c84c5b5357f"</definedName>
  </definedNames>
  <calcPr calcId="162913"/>
</workbook>
</file>

<file path=xl/calcChain.xml><?xml version="1.0" encoding="utf-8"?>
<calcChain xmlns="http://schemas.openxmlformats.org/spreadsheetml/2006/main">
  <c r="G37" i="27" l="1"/>
  <c r="I30" i="27"/>
  <c r="I29" i="27"/>
  <c r="I28" i="27"/>
  <c r="I27" i="27"/>
  <c r="I26" i="27"/>
  <c r="I25" i="27"/>
  <c r="I24" i="27"/>
  <c r="I23" i="27"/>
  <c r="I22" i="27"/>
  <c r="E22" i="27"/>
  <c r="D22" i="27"/>
  <c r="I21" i="27"/>
  <c r="I20" i="27"/>
  <c r="I19" i="27"/>
  <c r="I18" i="27"/>
  <c r="I17" i="27"/>
  <c r="I16" i="27"/>
  <c r="I15" i="27"/>
  <c r="E15" i="27"/>
  <c r="D15" i="27"/>
  <c r="I14" i="27"/>
  <c r="I13" i="27"/>
  <c r="I12" i="27"/>
  <c r="I11" i="27"/>
  <c r="K10" i="27"/>
  <c r="J10" i="27"/>
  <c r="O1" i="27"/>
  <c r="D23" i="27" l="1"/>
  <c r="D26" i="27" s="1"/>
  <c r="D28" i="27" s="1"/>
  <c r="D30" i="27" s="1"/>
  <c r="E23" i="27"/>
  <c r="E26" i="27" s="1"/>
  <c r="E28" i="27" s="1"/>
  <c r="E30" i="27" s="1"/>
</calcChain>
</file>

<file path=xl/comments1.xml><?xml version="1.0" encoding="utf-8"?>
<comments xmlns="http://schemas.openxmlformats.org/spreadsheetml/2006/main">
  <authors>
    <author>Andrej Lapajne</author>
  </authors>
  <commentList>
    <comment ref="C10" authorId="0" shapeId="0">
      <text>
        <r>
          <rPr>
            <sz val="9"/>
            <color indexed="81"/>
            <rFont val="Tahoma"/>
            <family val="2"/>
            <charset val="238"/>
          </rPr>
          <t xml:space="preserve">Specify type of calculation here:
</t>
        </r>
        <r>
          <rPr>
            <b/>
            <sz val="9"/>
            <color indexed="81"/>
            <rFont val="Tahoma"/>
            <family val="2"/>
            <charset val="238"/>
          </rPr>
          <t xml:space="preserve">+ </t>
        </r>
        <r>
          <rPr>
            <sz val="9"/>
            <color indexed="81"/>
            <rFont val="Tahoma"/>
            <family val="2"/>
            <charset val="238"/>
          </rPr>
          <t xml:space="preserve">… increases profit
</t>
        </r>
        <r>
          <rPr>
            <b/>
            <sz val="9"/>
            <color indexed="81"/>
            <rFont val="Tahoma"/>
            <family val="2"/>
            <charset val="238"/>
          </rPr>
          <t xml:space="preserve">-  </t>
        </r>
        <r>
          <rPr>
            <sz val="9"/>
            <color indexed="81"/>
            <rFont val="Tahoma"/>
            <family val="2"/>
            <charset val="238"/>
          </rPr>
          <t xml:space="preserve">… decreases profit
</t>
        </r>
        <r>
          <rPr>
            <b/>
            <sz val="9"/>
            <color indexed="81"/>
            <rFont val="Tahoma"/>
            <family val="2"/>
            <charset val="238"/>
          </rPr>
          <t xml:space="preserve">= </t>
        </r>
        <r>
          <rPr>
            <sz val="9"/>
            <color indexed="81"/>
            <rFont val="Tahoma"/>
            <family val="2"/>
            <charset val="238"/>
          </rPr>
          <t>… result</t>
        </r>
      </text>
    </comment>
  </commentList>
</comments>
</file>

<file path=xl/sharedStrings.xml><?xml version="1.0" encoding="utf-8"?>
<sst xmlns="http://schemas.openxmlformats.org/spreadsheetml/2006/main" count="52" uniqueCount="36">
  <si>
    <t>AC</t>
  </si>
  <si>
    <t>Other revenue</t>
  </si>
  <si>
    <t>PY</t>
  </si>
  <si>
    <t>-</t>
  </si>
  <si>
    <t>=</t>
  </si>
  <si>
    <t>Write your message here
press Alt+Enter if you need a second line</t>
  </si>
  <si>
    <r>
      <rPr>
        <i/>
        <sz val="11"/>
        <color theme="1"/>
        <rFont val="Symbol"/>
        <family val="1"/>
        <charset val="2"/>
      </rPr>
      <t>D</t>
    </r>
    <r>
      <rPr>
        <i/>
        <sz val="11"/>
        <color theme="1"/>
        <rFont val="Arial"/>
        <family val="2"/>
        <charset val="238"/>
      </rPr>
      <t>PY%</t>
    </r>
  </si>
  <si>
    <t>Licences</t>
  </si>
  <si>
    <t>+</t>
  </si>
  <si>
    <t>Consulting</t>
  </si>
  <si>
    <t>Maintenance</t>
  </si>
  <si>
    <t>Sales revenue</t>
  </si>
  <si>
    <t>Other op. income</t>
  </si>
  <si>
    <t>Purchases</t>
  </si>
  <si>
    <t>Material expenses</t>
  </si>
  <si>
    <t>Personnel expenses</t>
  </si>
  <si>
    <t>Amortization</t>
  </si>
  <si>
    <t>Other op. expenses</t>
  </si>
  <si>
    <t>Expenses</t>
  </si>
  <si>
    <t>Operating profit</t>
  </si>
  <si>
    <t>Investment income</t>
  </si>
  <si>
    <t>Financial income, net</t>
  </si>
  <si>
    <t>Profit before tax</t>
  </si>
  <si>
    <t>Income tax</t>
  </si>
  <si>
    <t>Profit after tax</t>
  </si>
  <si>
    <t>Profit to other interests</t>
  </si>
  <si>
    <t>Group profit</t>
  </si>
  <si>
    <t>Type your comment here…</t>
  </si>
  <si>
    <r>
      <rPr>
        <sz val="11"/>
        <color theme="1"/>
        <rFont val="Symbol"/>
        <family val="1"/>
        <charset val="2"/>
      </rPr>
      <t xml:space="preserve">       D</t>
    </r>
    <r>
      <rPr>
        <sz val="11"/>
        <color theme="1"/>
        <rFont val="Arial"/>
        <family val="2"/>
        <charset val="238"/>
      </rPr>
      <t>PY</t>
    </r>
  </si>
  <si>
    <t>ACME Inc.</t>
  </si>
  <si>
    <r>
      <rPr>
        <b/>
        <sz val="11"/>
        <color theme="1"/>
        <rFont val="Arial"/>
        <family val="2"/>
        <charset val="238"/>
      </rPr>
      <t>Income Statement</t>
    </r>
    <r>
      <rPr>
        <sz val="11"/>
        <color theme="1"/>
        <rFont val="Arial"/>
        <family val="2"/>
        <charset val="238"/>
      </rPr>
      <t xml:space="preserve"> in mEUR</t>
    </r>
  </si>
  <si>
    <t>Profit &amp; Loss report template for PowerPoint, 4:3, 10 x 7.5 inch (25,4 x 19,05 cm)  |  Zebra BI</t>
  </si>
  <si>
    <t>Created with Zebra BI  |  www.zebra.bi</t>
  </si>
  <si>
    <t>Z08</t>
  </si>
  <si>
    <r>
      <rPr>
        <b/>
        <sz val="14"/>
        <rFont val="Arial"/>
        <family val="2"/>
        <charset val="238"/>
      </rPr>
      <t>Profit &amp; Loss</t>
    </r>
    <r>
      <rPr>
        <sz val="14"/>
        <rFont val="Arial"/>
        <family val="2"/>
        <charset val="238"/>
      </rPr>
      <t xml:space="preserve"> report</t>
    </r>
  </si>
  <si>
    <t>v1.0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</si>
</sst>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#,##0.0"/>
    <numFmt numFmtId="166" formatCode="###\ ###\ ###\ ###\ ###,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</font>
    <font>
      <sz val="11"/>
      <color rgb="FF32323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b/>
      <sz val="8"/>
      <color theme="1" tint="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16"/>
      <color theme="1" tint="0.499984740745262"/>
      <name val="Arial"/>
      <family val="2"/>
      <charset val="238"/>
    </font>
    <font>
      <sz val="16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Symbol"/>
      <family val="1"/>
      <charset val="2"/>
    </font>
    <font>
      <i/>
      <sz val="11"/>
      <color theme="1"/>
      <name val="Arial"/>
      <family val="2"/>
      <charset val="238"/>
    </font>
    <font>
      <i/>
      <sz val="11"/>
      <color theme="1"/>
      <name val="Symbol"/>
      <family val="1"/>
      <charset val="2"/>
    </font>
    <font>
      <b/>
      <sz val="11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theme="1" tint="0.499984740745262"/>
      <name val="Arial"/>
      <family val="2"/>
      <charset val="238"/>
    </font>
    <font>
      <sz val="11"/>
      <color theme="0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7ECF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23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theme="1" tint="0.4999847407452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1" tint="0.4999847407452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>
      <protection locked="0"/>
    </xf>
    <xf numFmtId="164" fontId="3" fillId="0" borderId="0" applyFill="0" applyBorder="0" applyAlignment="0" applyProtection="0"/>
    <xf numFmtId="0" fontId="4" fillId="0" borderId="0"/>
    <xf numFmtId="0" fontId="1" fillId="0" borderId="0"/>
  </cellStyleXfs>
  <cellXfs count="59">
    <xf numFmtId="0" fontId="0" fillId="0" borderId="0" xfId="0"/>
    <xf numFmtId="0" fontId="5" fillId="3" borderId="0" xfId="3" applyFont="1" applyFill="1"/>
    <xf numFmtId="0" fontId="6" fillId="0" borderId="0" xfId="3" applyFont="1" applyAlignment="1">
      <alignment horizontal="center" vertical="top"/>
    </xf>
    <xf numFmtId="0" fontId="7" fillId="0" borderId="0" xfId="3" applyFont="1" applyAlignment="1">
      <alignment horizontal="center" vertical="top"/>
    </xf>
    <xf numFmtId="0" fontId="5" fillId="0" borderId="0" xfId="3" applyFont="1"/>
    <xf numFmtId="0" fontId="8" fillId="0" borderId="0" xfId="3" applyFont="1"/>
    <xf numFmtId="0" fontId="6" fillId="0" borderId="0" xfId="3" applyFont="1"/>
    <xf numFmtId="0" fontId="5" fillId="0" borderId="0" xfId="3" applyFont="1" applyBorder="1"/>
    <xf numFmtId="0" fontId="9" fillId="3" borderId="0" xfId="3" applyFont="1" applyFill="1"/>
    <xf numFmtId="0" fontId="5" fillId="3" borderId="1" xfId="3" applyFont="1" applyFill="1" applyBorder="1"/>
    <xf numFmtId="0" fontId="11" fillId="0" borderId="2" xfId="3" applyFont="1" applyBorder="1" applyAlignment="1">
      <alignment wrapText="1"/>
    </xf>
    <xf numFmtId="0" fontId="11" fillId="0" borderId="2" xfId="3" applyFont="1" applyBorder="1" applyAlignment="1"/>
    <xf numFmtId="0" fontId="11" fillId="0" borderId="0" xfId="3" applyFont="1" applyBorder="1" applyAlignment="1">
      <alignment wrapText="1"/>
    </xf>
    <xf numFmtId="0" fontId="11" fillId="0" borderId="0" xfId="3" applyFont="1" applyBorder="1" applyAlignment="1"/>
    <xf numFmtId="0" fontId="12" fillId="3" borderId="0" xfId="3" applyFont="1" applyFill="1"/>
    <xf numFmtId="0" fontId="5" fillId="0" borderId="0" xfId="3" applyFont="1" applyBorder="1" applyAlignment="1">
      <alignment vertical="center"/>
    </xf>
    <xf numFmtId="0" fontId="5" fillId="0" borderId="0" xfId="3" applyFont="1" applyFill="1" applyBorder="1" applyAlignment="1">
      <alignment vertical="center"/>
    </xf>
    <xf numFmtId="0" fontId="5" fillId="3" borderId="0" xfId="3" applyFont="1" applyFill="1" applyBorder="1"/>
    <xf numFmtId="0" fontId="5" fillId="0" borderId="0" xfId="3" applyFont="1" applyFill="1" applyAlignment="1">
      <alignment vertical="center"/>
    </xf>
    <xf numFmtId="1" fontId="5" fillId="0" borderId="0" xfId="3" applyNumberFormat="1" applyFont="1" applyFill="1" applyAlignment="1">
      <alignment horizontal="center"/>
    </xf>
    <xf numFmtId="0" fontId="5" fillId="0" borderId="3" xfId="3" applyNumberFormat="1" applyFont="1" applyBorder="1" applyAlignment="1">
      <alignment vertical="center"/>
    </xf>
    <xf numFmtId="165" fontId="5" fillId="0" borderId="3" xfId="3" applyNumberFormat="1" applyFont="1" applyBorder="1" applyAlignment="1">
      <alignment vertical="center"/>
    </xf>
    <xf numFmtId="0" fontId="5" fillId="0" borderId="4" xfId="3" applyNumberFormat="1" applyFont="1" applyBorder="1" applyAlignment="1">
      <alignment vertical="center"/>
    </xf>
    <xf numFmtId="165" fontId="5" fillId="0" borderId="4" xfId="3" applyNumberFormat="1" applyFont="1" applyBorder="1" applyAlignment="1">
      <alignment vertical="center"/>
    </xf>
    <xf numFmtId="166" fontId="16" fillId="0" borderId="5" xfId="3" applyNumberFormat="1" applyFont="1" applyBorder="1" applyAlignment="1">
      <alignment vertical="center"/>
    </xf>
    <xf numFmtId="0" fontId="5" fillId="0" borderId="5" xfId="3" applyFont="1" applyBorder="1" applyAlignment="1">
      <alignment vertical="center"/>
    </xf>
    <xf numFmtId="0" fontId="5" fillId="0" borderId="0" xfId="3" applyFont="1" applyBorder="1" applyAlignment="1">
      <alignment vertical="top" wrapText="1"/>
    </xf>
    <xf numFmtId="0" fontId="4" fillId="0" borderId="0" xfId="3" applyBorder="1" applyAlignment="1">
      <alignment vertical="top" wrapText="1"/>
    </xf>
    <xf numFmtId="0" fontId="4" fillId="0" borderId="0" xfId="3" applyAlignment="1">
      <alignment vertical="top" wrapText="1"/>
    </xf>
    <xf numFmtId="0" fontId="7" fillId="0" borderId="0" xfId="3" applyFont="1"/>
    <xf numFmtId="0" fontId="17" fillId="0" borderId="0" xfId="3" applyFont="1" applyBorder="1" applyAlignment="1">
      <alignment horizontal="right"/>
    </xf>
    <xf numFmtId="0" fontId="5" fillId="0" borderId="0" xfId="3" applyFont="1" applyBorder="1" applyAlignment="1">
      <alignment horizontal="left" vertical="center"/>
    </xf>
    <xf numFmtId="0" fontId="14" fillId="0" borderId="0" xfId="3" applyFont="1" applyBorder="1" applyAlignment="1">
      <alignment horizontal="left" vertical="center"/>
    </xf>
    <xf numFmtId="0" fontId="16" fillId="0" borderId="4" xfId="3" applyNumberFormat="1" applyFont="1" applyBorder="1" applyAlignment="1">
      <alignment vertical="center"/>
    </xf>
    <xf numFmtId="165" fontId="16" fillId="0" borderId="4" xfId="3" applyNumberFormat="1" applyFont="1" applyBorder="1" applyAlignment="1">
      <alignment vertical="center"/>
    </xf>
    <xf numFmtId="0" fontId="5" fillId="0" borderId="0" xfId="3" applyNumberFormat="1" applyFont="1" applyBorder="1" applyAlignment="1">
      <alignment vertical="center"/>
    </xf>
    <xf numFmtId="165" fontId="5" fillId="0" borderId="0" xfId="3" applyNumberFormat="1" applyFont="1" applyBorder="1" applyAlignment="1">
      <alignment vertical="center"/>
    </xf>
    <xf numFmtId="0" fontId="5" fillId="0" borderId="5" xfId="3" applyNumberFormat="1" applyFont="1" applyBorder="1" applyAlignment="1">
      <alignment vertical="center"/>
    </xf>
    <xf numFmtId="165" fontId="5" fillId="0" borderId="5" xfId="3" applyNumberFormat="1" applyFont="1" applyBorder="1" applyAlignment="1">
      <alignment vertical="center"/>
    </xf>
    <xf numFmtId="0" fontId="16" fillId="0" borderId="0" xfId="3" applyNumberFormat="1" applyFont="1" applyBorder="1" applyAlignment="1">
      <alignment vertical="center"/>
    </xf>
    <xf numFmtId="165" fontId="16" fillId="0" borderId="0" xfId="3" applyNumberFormat="1" applyFont="1" applyBorder="1" applyAlignment="1">
      <alignment vertical="center"/>
    </xf>
    <xf numFmtId="0" fontId="16" fillId="0" borderId="1" xfId="3" applyFont="1" applyFill="1" applyBorder="1" applyAlignment="1">
      <alignment vertical="center"/>
    </xf>
    <xf numFmtId="0" fontId="16" fillId="0" borderId="1" xfId="3" applyFont="1" applyFill="1" applyBorder="1" applyAlignment="1">
      <alignment horizontal="left" vertical="center"/>
    </xf>
    <xf numFmtId="0" fontId="5" fillId="0" borderId="2" xfId="3" applyFont="1" applyFill="1" applyBorder="1"/>
    <xf numFmtId="0" fontId="5" fillId="3" borderId="7" xfId="3" applyFont="1" applyFill="1" applyBorder="1"/>
    <xf numFmtId="0" fontId="5" fillId="0" borderId="8" xfId="3" applyFont="1" applyFill="1" applyBorder="1"/>
    <xf numFmtId="0" fontId="16" fillId="0" borderId="6" xfId="3" applyFont="1" applyFill="1" applyBorder="1" applyAlignment="1">
      <alignment horizontal="right" vertical="center"/>
    </xf>
    <xf numFmtId="0" fontId="5" fillId="0" borderId="0" xfId="0" applyFont="1" applyBorder="1"/>
    <xf numFmtId="1" fontId="16" fillId="0" borderId="2" xfId="3" applyNumberFormat="1" applyFont="1" applyFill="1" applyBorder="1" applyAlignment="1">
      <alignment horizontal="right" vertical="center"/>
    </xf>
    <xf numFmtId="0" fontId="5" fillId="0" borderId="7" xfId="3" applyFont="1" applyFill="1" applyBorder="1" applyAlignment="1">
      <alignment horizontal="right" vertical="center"/>
    </xf>
    <xf numFmtId="1" fontId="5" fillId="0" borderId="0" xfId="3" applyNumberFormat="1" applyFont="1" applyFill="1" applyAlignment="1">
      <alignment horizontal="right"/>
    </xf>
    <xf numFmtId="1" fontId="16" fillId="0" borderId="1" xfId="3" applyNumberFormat="1" applyFont="1" applyFill="1" applyBorder="1" applyAlignment="1">
      <alignment horizontal="right"/>
    </xf>
    <xf numFmtId="0" fontId="5" fillId="0" borderId="0" xfId="3" applyFont="1" applyFill="1" applyAlignment="1">
      <alignment horizontal="left" vertical="center"/>
    </xf>
    <xf numFmtId="1" fontId="5" fillId="3" borderId="0" xfId="3" applyNumberFormat="1" applyFont="1" applyFill="1" applyAlignment="1">
      <alignment horizontal="right"/>
    </xf>
    <xf numFmtId="0" fontId="20" fillId="0" borderId="0" xfId="3" applyFont="1" applyBorder="1" applyAlignment="1">
      <alignment horizontal="left" vertical="center"/>
    </xf>
    <xf numFmtId="0" fontId="21" fillId="4" borderId="0" xfId="3" applyFont="1" applyFill="1" applyAlignment="1">
      <alignment horizontal="center" textRotation="90"/>
    </xf>
    <xf numFmtId="0" fontId="22" fillId="3" borderId="0" xfId="0" applyFont="1" applyFill="1" applyBorder="1"/>
    <xf numFmtId="0" fontId="10" fillId="0" borderId="0" xfId="3" applyFont="1" applyBorder="1" applyAlignment="1">
      <alignment wrapText="1"/>
    </xf>
    <xf numFmtId="0" fontId="1" fillId="0" borderId="0" xfId="4" applyAlignment="1">
      <alignment wrapText="1"/>
    </xf>
  </cellXfs>
  <cellStyles count="5">
    <cellStyle name="Dateneingabe" xfId="1"/>
    <cellStyle name="Normal" xfId="0" builtinId="0"/>
    <cellStyle name="Normal 2" xfId="3"/>
    <cellStyle name="Normal 3" xfId="4"/>
    <cellStyle name="Titel" xfId="2"/>
  </cellStyles>
  <dxfs count="0"/>
  <tableStyles count="0" defaultTableStyle="TableStyleMedium2" defaultPivotStyle="PivotStyleLight16"/>
  <colors>
    <mruColors>
      <color rgb="FF0064FF"/>
      <color rgb="FFA8A8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"/>
          <c:y val="0"/>
          <c:w val="1"/>
          <c:h val="1"/>
        </c:manualLayout>
      </c:layout>
      <c:barChart>
        <c:barDir val="bar"/>
        <c:grouping val="clustered"/>
        <c:varyColors val="0"/>
        <c:ser>
          <c:idx val="4"/>
          <c:order val="5"/>
          <c:tx>
            <c:v>PositiveLabels</c:v>
          </c:tx>
          <c:spPr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4BACC6"/>
                  </a:solidFill>
                </a14:hiddenFill>
              </a:ex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numFmt formatCode="\+0;\-0;;" sourceLinked="0"/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38100" tIns="0" rIns="38100" bIns="0" anchor="ctr">
                <a:spAutoFit/>
              </a:bodyPr>
              <a:lstStyle/>
              <a:p>
                <a:pPr>
                  <a:defRPr sz="1100" b="0" i="1"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val>
            <c:numRef>
              <c:f>'Profit Loss'!VI11_PositiveLabels</c:f>
              <c:numCache>
                <c:formatCode>General</c:formatCode>
                <c:ptCount val="20"/>
                <c:pt idx="0">
                  <c:v>25.666199216489439</c:v>
                </c:pt>
                <c:pt idx="1">
                  <c:v>24.999999652924629</c:v>
                </c:pt>
                <c:pt idx="2">
                  <c:v>0</c:v>
                </c:pt>
                <c:pt idx="3">
                  <c:v>0</c:v>
                </c:pt>
                <c:pt idx="4">
                  <c:v>30.504304943541715</c:v>
                </c:pt>
                <c:pt idx="5">
                  <c:v>0</c:v>
                </c:pt>
                <c:pt idx="6">
                  <c:v>10.174418495685629</c:v>
                </c:pt>
                <c:pt idx="7">
                  <c:v>0</c:v>
                </c:pt>
                <c:pt idx="8">
                  <c:v>67.10526442121062</c:v>
                </c:pt>
                <c:pt idx="9">
                  <c:v>0</c:v>
                </c:pt>
                <c:pt idx="10">
                  <c:v>94.871794247469964</c:v>
                </c:pt>
                <c:pt idx="11">
                  <c:v>33.097345279912666</c:v>
                </c:pt>
                <c:pt idx="12">
                  <c:v>11.262797895454266</c:v>
                </c:pt>
                <c:pt idx="13">
                  <c:v>23.255815899663279</c:v>
                </c:pt>
                <c:pt idx="14">
                  <c:v>0</c:v>
                </c:pt>
                <c:pt idx="15">
                  <c:v>8.8019556263159071</c:v>
                </c:pt>
                <c:pt idx="16">
                  <c:v>0</c:v>
                </c:pt>
                <c:pt idx="17">
                  <c:v>20.57761653385025</c:v>
                </c:pt>
                <c:pt idx="18">
                  <c:v>0</c:v>
                </c:pt>
                <c:pt idx="19">
                  <c:v>48.404253927705007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13E-41A6-A820-4428490EBBA3}"/>
            </c:ext>
          </c:extLst>
        </c:ser>
        <c:ser>
          <c:idx val="5"/>
          <c:order val="6"/>
          <c:tx>
            <c:v>NegativeLabels</c:v>
          </c:tx>
          <c:spPr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79646">
                      <a:shade val="76000"/>
                    </a:srgbClr>
                  </a:solidFill>
                </a14:hiddenFill>
              </a:ex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numFmt formatCode="\+0;\-0;;" sourceLinked="0"/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38100" tIns="0" rIns="38100" bIns="0" anchor="ctr">
                <a:spAutoFit/>
              </a:bodyPr>
              <a:lstStyle/>
              <a:p>
                <a:pPr>
                  <a:defRPr sz="1100" b="0" i="1"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val>
            <c:numRef>
              <c:f>'Profit Loss'!VI11_NegativeLabels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-54.545456197648001</c:v>
                </c:pt>
                <c:pt idx="3">
                  <c:v>0</c:v>
                </c:pt>
                <c:pt idx="4">
                  <c:v>0</c:v>
                </c:pt>
                <c:pt idx="5">
                  <c:v>-62.222222814564176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-28.571428571428566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-9.5890412834635068</c:v>
                </c:pt>
                <c:pt idx="15">
                  <c:v>0</c:v>
                </c:pt>
                <c:pt idx="16">
                  <c:v>-15.909090496042552</c:v>
                </c:pt>
                <c:pt idx="17">
                  <c:v>0</c:v>
                </c:pt>
                <c:pt idx="18">
                  <c:v>-38.20224696386331</c:v>
                </c:pt>
                <c:pt idx="1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13E-41A6-A820-4428490EB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64392928"/>
        <c:axId val="-64411424"/>
      </c:barChart>
      <c:scatterChart>
        <c:scatterStyle val="lineMarker"/>
        <c:varyColors val="0"/>
        <c:ser>
          <c:idx val="1"/>
          <c:order val="0"/>
          <c:tx>
            <c:v>PositiveActual</c:v>
          </c:tx>
          <c:spPr>
            <a:ln w="0" cap="rnd" cmpd="sng" algn="ctr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0" cap="rnd" cmpd="sng" algn="ctr">
                  <a:solidFill>
                    <a:sysClr val="windowText" lastClr="000000"/>
                  </a:solidFill>
                  <a:prstDash val="solid"/>
                  <a:round/>
                </a14:hiddenLine>
              </a:ext>
            </a:extLst>
          </c:spPr>
          <c:marker>
            <c:symbol val="square"/>
            <c:size val="7"/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  <a:effectLst/>
              <a:extLst/>
            </c:spPr>
          </c:marker>
          <c:errBars>
            <c:errDir val="x"/>
            <c:errBarType val="minus"/>
            <c:errValType val="cust"/>
            <c:noEndCap val="1"/>
            <c:minus>
              <c:numRef>
                <c:f>'Profit Loss'!VI11_PositiveActual</c:f>
                <c:numCache>
                  <c:formatCode>General</c:formatCode>
                  <c:ptCount val="20"/>
                  <c:pt idx="0">
                    <c:v>25.666199216489439</c:v>
                  </c:pt>
                  <c:pt idx="1">
                    <c:v>24.999999652924629</c:v>
                  </c:pt>
                  <c:pt idx="2">
                    <c:v>#N/A</c:v>
                  </c:pt>
                  <c:pt idx="3">
                    <c:v>#N/A</c:v>
                  </c:pt>
                  <c:pt idx="4">
                    <c:v>30.504304943541715</c:v>
                  </c:pt>
                  <c:pt idx="5">
                    <c:v>#N/A</c:v>
                  </c:pt>
                  <c:pt idx="6">
                    <c:v>#N/A</c:v>
                  </c:pt>
                  <c:pt idx="7">
                    <c:v>#N/A</c:v>
                  </c:pt>
                  <c:pt idx="8">
                    <c:v>#N/A</c:v>
                  </c:pt>
                  <c:pt idx="9">
                    <c:v>-28.571428571428566</c:v>
                  </c:pt>
                  <c:pt idx="10">
                    <c:v>#N/A</c:v>
                  </c:pt>
                  <c:pt idx="11">
                    <c:v>#N/A</c:v>
                  </c:pt>
                  <c:pt idx="12">
                    <c:v>11.262797895454266</c:v>
                  </c:pt>
                  <c:pt idx="13">
                    <c:v>23.255815899663279</c:v>
                  </c:pt>
                  <c:pt idx="14">
                    <c:v>#N/A</c:v>
                  </c:pt>
                  <c:pt idx="15">
                    <c:v>8.8019556263159071</c:v>
                  </c:pt>
                  <c:pt idx="16">
                    <c:v>-15.909090496042552</c:v>
                  </c:pt>
                  <c:pt idx="17">
                    <c:v>20.57761653385025</c:v>
                  </c:pt>
                  <c:pt idx="18">
                    <c:v>-38.20224696386331</c:v>
                  </c:pt>
                  <c:pt idx="19">
                    <c:v>48.404253927705007</c:v>
                  </c:pt>
                </c:numCache>
              </c:numRef>
            </c:minus>
            <c:spPr>
              <a:ln w="38100">
                <a:solidFill>
                  <a:srgbClr val="8CB400"/>
                </a:solidFill>
              </a:ln>
            </c:spPr>
          </c:errBars>
          <c:xVal>
            <c:numRef>
              <c:f>'Profit Loss'!VI11_PositiveActual</c:f>
              <c:numCache>
                <c:formatCode>General</c:formatCode>
                <c:ptCount val="20"/>
                <c:pt idx="0">
                  <c:v>25.666199216489439</c:v>
                </c:pt>
                <c:pt idx="1">
                  <c:v>24.999999652924629</c:v>
                </c:pt>
                <c:pt idx="2">
                  <c:v>#N/A</c:v>
                </c:pt>
                <c:pt idx="3">
                  <c:v>#N/A</c:v>
                </c:pt>
                <c:pt idx="4">
                  <c:v>30.504304943541715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-28.571428571428566</c:v>
                </c:pt>
                <c:pt idx="10">
                  <c:v>#N/A</c:v>
                </c:pt>
                <c:pt idx="11">
                  <c:v>#N/A</c:v>
                </c:pt>
                <c:pt idx="12">
                  <c:v>11.262797895454266</c:v>
                </c:pt>
                <c:pt idx="13">
                  <c:v>23.255815899663279</c:v>
                </c:pt>
                <c:pt idx="14">
                  <c:v>#N/A</c:v>
                </c:pt>
                <c:pt idx="15">
                  <c:v>8.8019556263159071</c:v>
                </c:pt>
                <c:pt idx="16">
                  <c:v>-15.909090496042552</c:v>
                </c:pt>
                <c:pt idx="17">
                  <c:v>20.57761653385025</c:v>
                </c:pt>
                <c:pt idx="18">
                  <c:v>-38.20224696386331</c:v>
                </c:pt>
                <c:pt idx="19">
                  <c:v>48.404253927705007</c:v>
                </c:pt>
              </c:numCache>
            </c:numRef>
          </c:xVal>
          <c:yVal>
            <c:numRef>
              <c:f>'Profit Loss'!VI11_DotYValues</c:f>
              <c:numCache>
                <c:formatCode>General</c:formatCode>
                <c:ptCount val="20"/>
                <c:pt idx="0">
                  <c:v>1.4142135623730951</c:v>
                </c:pt>
                <c:pt idx="1">
                  <c:v>2.8284271247461903</c:v>
                </c:pt>
                <c:pt idx="2">
                  <c:v>5.6568542494923806</c:v>
                </c:pt>
                <c:pt idx="3">
                  <c:v>11.313708498984761</c:v>
                </c:pt>
                <c:pt idx="4">
                  <c:v>22.627416997969522</c:v>
                </c:pt>
                <c:pt idx="5">
                  <c:v>45.254833995939045</c:v>
                </c:pt>
                <c:pt idx="6">
                  <c:v>90.509667991878089</c:v>
                </c:pt>
                <c:pt idx="7">
                  <c:v>181.01933598375618</c:v>
                </c:pt>
                <c:pt idx="8">
                  <c:v>362.03867196751236</c:v>
                </c:pt>
                <c:pt idx="9">
                  <c:v>724.07734393502471</c:v>
                </c:pt>
                <c:pt idx="10">
                  <c:v>1448.1546878700494</c:v>
                </c:pt>
                <c:pt idx="11">
                  <c:v>2896.3093757400989</c:v>
                </c:pt>
                <c:pt idx="12">
                  <c:v>5792.6187514801977</c:v>
                </c:pt>
                <c:pt idx="13">
                  <c:v>11585.237502960395</c:v>
                </c:pt>
                <c:pt idx="14">
                  <c:v>23170.475005920791</c:v>
                </c:pt>
                <c:pt idx="15">
                  <c:v>46340.950011841582</c:v>
                </c:pt>
                <c:pt idx="16">
                  <c:v>92681.900023683163</c:v>
                </c:pt>
                <c:pt idx="17">
                  <c:v>185363.80004736633</c:v>
                </c:pt>
                <c:pt idx="18">
                  <c:v>370727.60009473265</c:v>
                </c:pt>
                <c:pt idx="19">
                  <c:v>741455.20018946531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13E-41A6-A820-4428490EBBA3}"/>
            </c:ext>
          </c:extLst>
        </c:ser>
        <c:ser>
          <c:idx val="2"/>
          <c:order val="1"/>
          <c:tx>
            <c:v>NegativeActual</c:v>
          </c:tx>
          <c:spPr>
            <a:ln w="0" cap="rnd" cmpd="sng" algn="ctr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0" cap="rnd" cmpd="sng" algn="ctr">
                  <a:solidFill>
                    <a:sysClr val="windowText" lastClr="000000"/>
                  </a:solidFill>
                  <a:prstDash val="solid"/>
                  <a:round/>
                </a14:hiddenLine>
              </a:ext>
            </a:extLst>
          </c:spPr>
          <c:marker>
            <c:symbol val="square"/>
            <c:size val="7"/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  <a:effectLst/>
              <a:extLst/>
            </c:spPr>
          </c:marker>
          <c:errBars>
            <c:errDir val="x"/>
            <c:errBarType val="minus"/>
            <c:errValType val="cust"/>
            <c:noEndCap val="1"/>
            <c:minus>
              <c:numRef>
                <c:f>'Profit Loss'!VI11_NegativeActual</c:f>
                <c:numCache>
                  <c:formatCode>General</c:formatCode>
                  <c:ptCount val="20"/>
                  <c:pt idx="0">
                    <c:v>#N/A</c:v>
                  </c:pt>
                  <c:pt idx="1">
                    <c:v>#N/A</c:v>
                  </c:pt>
                  <c:pt idx="2">
                    <c:v>-54.545456197648001</c:v>
                  </c:pt>
                  <c:pt idx="3">
                    <c:v>#N/A</c:v>
                  </c:pt>
                  <c:pt idx="4">
                    <c:v>#N/A</c:v>
                  </c:pt>
                  <c:pt idx="5">
                    <c:v>-62.222222814564176</c:v>
                  </c:pt>
                  <c:pt idx="6">
                    <c:v>10.174418495685629</c:v>
                  </c:pt>
                  <c:pt idx="7">
                    <c:v>#N/A</c:v>
                  </c:pt>
                  <c:pt idx="8">
                    <c:v>67.10526442121062</c:v>
                  </c:pt>
                  <c:pt idx="9">
                    <c:v>#N/A</c:v>
                  </c:pt>
                  <c:pt idx="10">
                    <c:v>94.871794247469964</c:v>
                  </c:pt>
                  <c:pt idx="11">
                    <c:v>33.097345279912666</c:v>
                  </c:pt>
                  <c:pt idx="12">
                    <c:v>#N/A</c:v>
                  </c:pt>
                  <c:pt idx="13">
                    <c:v>#N/A</c:v>
                  </c:pt>
                  <c:pt idx="14">
                    <c:v>-9.5890412834635068</c:v>
                  </c:pt>
                  <c:pt idx="15">
                    <c:v>#N/A</c:v>
                  </c:pt>
                  <c:pt idx="16">
                    <c:v>#N/A</c:v>
                  </c:pt>
                  <c:pt idx="17">
                    <c:v>#N/A</c:v>
                  </c:pt>
                  <c:pt idx="18">
                    <c:v>#N/A</c:v>
                  </c:pt>
                  <c:pt idx="19">
                    <c:v>#N/A</c:v>
                  </c:pt>
                </c:numCache>
              </c:numRef>
            </c:minus>
            <c:spPr>
              <a:ln w="38100">
                <a:solidFill>
                  <a:srgbClr val="FF0000"/>
                </a:solidFill>
              </a:ln>
            </c:spPr>
          </c:errBars>
          <c:xVal>
            <c:numRef>
              <c:f>'Profit Loss'!VI11_NegativeActual</c:f>
              <c:numCache>
                <c:formatCode>General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-54.545456197648001</c:v>
                </c:pt>
                <c:pt idx="3">
                  <c:v>#N/A</c:v>
                </c:pt>
                <c:pt idx="4">
                  <c:v>#N/A</c:v>
                </c:pt>
                <c:pt idx="5">
                  <c:v>-62.222222814564176</c:v>
                </c:pt>
                <c:pt idx="6">
                  <c:v>10.174418495685629</c:v>
                </c:pt>
                <c:pt idx="7">
                  <c:v>#N/A</c:v>
                </c:pt>
                <c:pt idx="8">
                  <c:v>67.10526442121062</c:v>
                </c:pt>
                <c:pt idx="9">
                  <c:v>#N/A</c:v>
                </c:pt>
                <c:pt idx="10">
                  <c:v>94.871794247469964</c:v>
                </c:pt>
                <c:pt idx="11">
                  <c:v>33.097345279912666</c:v>
                </c:pt>
                <c:pt idx="12">
                  <c:v>#N/A</c:v>
                </c:pt>
                <c:pt idx="13">
                  <c:v>#N/A</c:v>
                </c:pt>
                <c:pt idx="14">
                  <c:v>-9.5890412834635068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xVal>
          <c:yVal>
            <c:numRef>
              <c:f>'Profit Loss'!VI11_DotYValues</c:f>
              <c:numCache>
                <c:formatCode>General</c:formatCode>
                <c:ptCount val="20"/>
                <c:pt idx="0">
                  <c:v>1.4142135623730951</c:v>
                </c:pt>
                <c:pt idx="1">
                  <c:v>2.8284271247461903</c:v>
                </c:pt>
                <c:pt idx="2">
                  <c:v>5.6568542494923806</c:v>
                </c:pt>
                <c:pt idx="3">
                  <c:v>11.313708498984761</c:v>
                </c:pt>
                <c:pt idx="4">
                  <c:v>22.627416997969522</c:v>
                </c:pt>
                <c:pt idx="5">
                  <c:v>45.254833995939045</c:v>
                </c:pt>
                <c:pt idx="6">
                  <c:v>90.509667991878089</c:v>
                </c:pt>
                <c:pt idx="7">
                  <c:v>181.01933598375618</c:v>
                </c:pt>
                <c:pt idx="8">
                  <c:v>362.03867196751236</c:v>
                </c:pt>
                <c:pt idx="9">
                  <c:v>724.07734393502471</c:v>
                </c:pt>
                <c:pt idx="10">
                  <c:v>1448.1546878700494</c:v>
                </c:pt>
                <c:pt idx="11">
                  <c:v>2896.3093757400989</c:v>
                </c:pt>
                <c:pt idx="12">
                  <c:v>5792.6187514801977</c:v>
                </c:pt>
                <c:pt idx="13">
                  <c:v>11585.237502960395</c:v>
                </c:pt>
                <c:pt idx="14">
                  <c:v>23170.475005920791</c:v>
                </c:pt>
                <c:pt idx="15">
                  <c:v>46340.950011841582</c:v>
                </c:pt>
                <c:pt idx="16">
                  <c:v>92681.900023683163</c:v>
                </c:pt>
                <c:pt idx="17">
                  <c:v>185363.80004736633</c:v>
                </c:pt>
                <c:pt idx="18">
                  <c:v>370727.60009473265</c:v>
                </c:pt>
                <c:pt idx="19">
                  <c:v>741455.20018946531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13E-41A6-A820-4428490EBBA3}"/>
            </c:ext>
          </c:extLst>
        </c:ser>
        <c:ser>
          <c:idx val="3"/>
          <c:order val="2"/>
          <c:tx>
            <c:v>ZerosActual</c:v>
          </c:tx>
          <c:spPr>
            <a:ln w="0" cap="rnd" cmpd="sng" algn="ctr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0" cap="rnd" cmpd="sng" algn="ctr">
                  <a:solidFill>
                    <a:sysClr val="windowText" lastClr="000000"/>
                  </a:solidFill>
                  <a:prstDash val="solid"/>
                  <a:round/>
                </a14:hiddenLine>
              </a:ext>
            </a:extLst>
          </c:spPr>
          <c:marker>
            <c:symbol val="square"/>
            <c:size val="7"/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  <a:effectLst/>
              <a:extLst/>
            </c:spPr>
          </c:marker>
          <c:xVal>
            <c:numRef>
              <c:f>'Profit Loss'!VI11_ZerosActual</c:f>
              <c:numCache>
                <c:formatCode>General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xVal>
          <c:yVal>
            <c:numRef>
              <c:f>'Profit Loss'!VI11_DotYValues</c:f>
              <c:numCache>
                <c:formatCode>General</c:formatCode>
                <c:ptCount val="20"/>
                <c:pt idx="0">
                  <c:v>1.4142135623730951</c:v>
                </c:pt>
                <c:pt idx="1">
                  <c:v>2.8284271247461903</c:v>
                </c:pt>
                <c:pt idx="2">
                  <c:v>5.6568542494923806</c:v>
                </c:pt>
                <c:pt idx="3">
                  <c:v>11.313708498984761</c:v>
                </c:pt>
                <c:pt idx="4">
                  <c:v>22.627416997969522</c:v>
                </c:pt>
                <c:pt idx="5">
                  <c:v>45.254833995939045</c:v>
                </c:pt>
                <c:pt idx="6">
                  <c:v>90.509667991878089</c:v>
                </c:pt>
                <c:pt idx="7">
                  <c:v>181.01933598375618</c:v>
                </c:pt>
                <c:pt idx="8">
                  <c:v>362.03867196751236</c:v>
                </c:pt>
                <c:pt idx="9">
                  <c:v>724.07734393502471</c:v>
                </c:pt>
                <c:pt idx="10">
                  <c:v>1448.1546878700494</c:v>
                </c:pt>
                <c:pt idx="11">
                  <c:v>2896.3093757400989</c:v>
                </c:pt>
                <c:pt idx="12">
                  <c:v>5792.6187514801977</c:v>
                </c:pt>
                <c:pt idx="13">
                  <c:v>11585.237502960395</c:v>
                </c:pt>
                <c:pt idx="14">
                  <c:v>23170.475005920791</c:v>
                </c:pt>
                <c:pt idx="15">
                  <c:v>46340.950011841582</c:v>
                </c:pt>
                <c:pt idx="16">
                  <c:v>92681.900023683163</c:v>
                </c:pt>
                <c:pt idx="17">
                  <c:v>185363.80004736633</c:v>
                </c:pt>
                <c:pt idx="18">
                  <c:v>370727.60009473265</c:v>
                </c:pt>
                <c:pt idx="19">
                  <c:v>741455.20018946531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13E-41A6-A820-4428490EBBA3}"/>
            </c:ext>
          </c:extLst>
        </c:ser>
        <c:ser>
          <c:idx val="0"/>
          <c:order val="3"/>
          <c:tx>
            <c:v>Max</c:v>
          </c:tx>
          <c:spPr>
            <a:ln w="28575">
              <a:noFill/>
            </a:ln>
          </c:spPr>
          <c:marker>
            <c:symbol val="none"/>
          </c:marker>
          <c:xVal>
            <c:numRef>
              <c:f>'Profit Loss'!VI11_VisibleMax</c:f>
              <c:numCache>
                <c:formatCode>General</c:formatCode>
                <c:ptCount val="1"/>
                <c:pt idx="0">
                  <c:v>272.86991887255539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13E-41A6-A820-4428490EBBA3}"/>
            </c:ext>
          </c:extLst>
        </c:ser>
        <c:ser>
          <c:idx val="6"/>
          <c:order val="4"/>
          <c:tx>
            <c:v>Min</c:v>
          </c:tx>
          <c:spPr>
            <a:ln w="28575">
              <a:noFill/>
            </a:ln>
          </c:spPr>
          <c:marker>
            <c:symbol val="none"/>
          </c:marker>
          <c:xVal>
            <c:numRef>
              <c:f>'Profit Loss'!VI11_VisibleMin</c:f>
              <c:numCache>
                <c:formatCode>General</c:formatCode>
                <c:ptCount val="1"/>
                <c:pt idx="0">
                  <c:v>-111.86052080033178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13E-41A6-A820-4428490EBBA3}"/>
            </c:ext>
          </c:extLst>
        </c:ser>
        <c:ser>
          <c:idx val="7"/>
          <c:order val="7"/>
          <c:tx>
            <c:v>PositiveActualOutliers</c:v>
          </c:tx>
          <c:spPr>
            <a:ln w="28575">
              <a:noFill/>
            </a:ln>
          </c:spPr>
          <c:marker>
            <c:symbol val="none"/>
          </c:marker>
          <c:errBars>
            <c:errDir val="x"/>
            <c:errBarType val="plus"/>
            <c:errValType val="cust"/>
            <c:noEndCap val="1"/>
            <c:plus>
              <c:numRef>
                <c:f>'Profit Loss'!VI11_PositiveActualEB</c:f>
                <c:numCache>
                  <c:formatCode>General</c:formatCode>
                  <c:ptCount val="20"/>
                  <c:pt idx="0">
                    <c:v>#N/A</c:v>
                  </c:pt>
                  <c:pt idx="1">
                    <c:v>#N/A</c:v>
                  </c:pt>
                  <c:pt idx="2">
                    <c:v>#N/A</c:v>
                  </c:pt>
                  <c:pt idx="3">
                    <c:v>272.86991887255539</c:v>
                  </c:pt>
                  <c:pt idx="4">
                    <c:v>#N/A</c:v>
                  </c:pt>
                  <c:pt idx="5">
                    <c:v>#N/A</c:v>
                  </c:pt>
                  <c:pt idx="6">
                    <c:v>#N/A</c:v>
                  </c:pt>
                  <c:pt idx="7">
                    <c:v>#N/A</c:v>
                  </c:pt>
                  <c:pt idx="8">
                    <c:v>#N/A</c:v>
                  </c:pt>
                  <c:pt idx="9">
                    <c:v>#N/A</c:v>
                  </c:pt>
                  <c:pt idx="10">
                    <c:v>#N/A</c:v>
                  </c:pt>
                  <c:pt idx="11">
                    <c:v>#N/A</c:v>
                  </c:pt>
                  <c:pt idx="12">
                    <c:v>#N/A</c:v>
                  </c:pt>
                  <c:pt idx="13">
                    <c:v>#N/A</c:v>
                  </c:pt>
                  <c:pt idx="14">
                    <c:v>#N/A</c:v>
                  </c:pt>
                  <c:pt idx="15">
                    <c:v>#N/A</c:v>
                  </c:pt>
                  <c:pt idx="16">
                    <c:v>#N/A</c:v>
                  </c:pt>
                  <c:pt idx="17">
                    <c:v>#N/A</c:v>
                  </c:pt>
                  <c:pt idx="18">
                    <c:v>#N/A</c:v>
                  </c:pt>
                  <c:pt idx="19">
                    <c:v>#N/A</c:v>
                  </c:pt>
                </c:numCache>
              </c:numRef>
            </c:plus>
            <c:spPr>
              <a:ln w="38100">
                <a:solidFill>
                  <a:srgbClr val="8CB400"/>
                </a:solidFill>
                <a:tailEnd type="triangle"/>
              </a:ln>
            </c:spPr>
          </c:errBars>
          <c:xVal>
            <c:numRef>
              <c:f>'Profit Loss'!VI11_OutlierValues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xVal>
          <c:yVal>
            <c:numRef>
              <c:f>'Profit Loss'!VI11_DotYValues</c:f>
              <c:numCache>
                <c:formatCode>General</c:formatCode>
                <c:ptCount val="20"/>
                <c:pt idx="0">
                  <c:v>1.4142135623730951</c:v>
                </c:pt>
                <c:pt idx="1">
                  <c:v>2.8284271247461903</c:v>
                </c:pt>
                <c:pt idx="2">
                  <c:v>5.6568542494923806</c:v>
                </c:pt>
                <c:pt idx="3">
                  <c:v>11.313708498984761</c:v>
                </c:pt>
                <c:pt idx="4">
                  <c:v>22.627416997969522</c:v>
                </c:pt>
                <c:pt idx="5">
                  <c:v>45.254833995939045</c:v>
                </c:pt>
                <c:pt idx="6">
                  <c:v>90.509667991878089</c:v>
                </c:pt>
                <c:pt idx="7">
                  <c:v>181.01933598375618</c:v>
                </c:pt>
                <c:pt idx="8">
                  <c:v>362.03867196751236</c:v>
                </c:pt>
                <c:pt idx="9">
                  <c:v>724.07734393502471</c:v>
                </c:pt>
                <c:pt idx="10">
                  <c:v>1448.1546878700494</c:v>
                </c:pt>
                <c:pt idx="11">
                  <c:v>2896.3093757400989</c:v>
                </c:pt>
                <c:pt idx="12">
                  <c:v>5792.6187514801977</c:v>
                </c:pt>
                <c:pt idx="13">
                  <c:v>11585.237502960395</c:v>
                </c:pt>
                <c:pt idx="14">
                  <c:v>23170.475005920791</c:v>
                </c:pt>
                <c:pt idx="15">
                  <c:v>46340.950011841582</c:v>
                </c:pt>
                <c:pt idx="16">
                  <c:v>92681.900023683163</c:v>
                </c:pt>
                <c:pt idx="17">
                  <c:v>185363.80004736633</c:v>
                </c:pt>
                <c:pt idx="18">
                  <c:v>370727.60009473265</c:v>
                </c:pt>
                <c:pt idx="19">
                  <c:v>741455.20018946531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13E-41A6-A820-4428490EBBA3}"/>
            </c:ext>
          </c:extLst>
        </c:ser>
        <c:ser>
          <c:idx val="8"/>
          <c:order val="8"/>
          <c:tx>
            <c:v>PositiveActualInvertedOutliers</c:v>
          </c:tx>
          <c:spPr>
            <a:ln w="28575">
              <a:noFill/>
            </a:ln>
          </c:spPr>
          <c:marker>
            <c:symbol val="none"/>
          </c:marker>
          <c:errBars>
            <c:errDir val="x"/>
            <c:errBarType val="plus"/>
            <c:errValType val="cust"/>
            <c:noEndCap val="1"/>
            <c:plus>
              <c:numRef>
                <c:f>'Profit Loss'!VI11_PositiveActualInvertedEB</c:f>
                <c:numCache>
                  <c:formatCode>General</c:formatCode>
                  <c:ptCount val="20"/>
                  <c:pt idx="0">
                    <c:v>#N/A</c:v>
                  </c:pt>
                  <c:pt idx="1">
                    <c:v>#N/A</c:v>
                  </c:pt>
                  <c:pt idx="2">
                    <c:v>#N/A</c:v>
                  </c:pt>
                  <c:pt idx="3">
                    <c:v>#N/A</c:v>
                  </c:pt>
                  <c:pt idx="4">
                    <c:v>#N/A</c:v>
                  </c:pt>
                  <c:pt idx="5">
                    <c:v>#N/A</c:v>
                  </c:pt>
                  <c:pt idx="6">
                    <c:v>#N/A</c:v>
                  </c:pt>
                  <c:pt idx="7">
                    <c:v>#N/A</c:v>
                  </c:pt>
                  <c:pt idx="8">
                    <c:v>#N/A</c:v>
                  </c:pt>
                  <c:pt idx="9">
                    <c:v>#N/A</c:v>
                  </c:pt>
                  <c:pt idx="10">
                    <c:v>#N/A</c:v>
                  </c:pt>
                  <c:pt idx="11">
                    <c:v>#N/A</c:v>
                  </c:pt>
                  <c:pt idx="12">
                    <c:v>#N/A</c:v>
                  </c:pt>
                  <c:pt idx="13">
                    <c:v>#N/A</c:v>
                  </c:pt>
                  <c:pt idx="14">
                    <c:v>#N/A</c:v>
                  </c:pt>
                  <c:pt idx="15">
                    <c:v>#N/A</c:v>
                  </c:pt>
                  <c:pt idx="16">
                    <c:v>#N/A</c:v>
                  </c:pt>
                  <c:pt idx="17">
                    <c:v>#N/A</c:v>
                  </c:pt>
                  <c:pt idx="18">
                    <c:v>#N/A</c:v>
                  </c:pt>
                  <c:pt idx="19">
                    <c:v>#N/A</c:v>
                  </c:pt>
                </c:numCache>
              </c:numRef>
            </c:plus>
            <c:spPr>
              <a:ln w="38100">
                <a:solidFill>
                  <a:srgbClr val="8CB400"/>
                </a:solidFill>
                <a:tailEnd type="triangle"/>
              </a:ln>
            </c:spPr>
          </c:errBars>
          <c:xVal>
            <c:numRef>
              <c:f>'Profit Loss'!VI11_OutlierValues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xVal>
          <c:yVal>
            <c:numRef>
              <c:f>'Profit Loss'!VI11_DotYValues</c:f>
              <c:numCache>
                <c:formatCode>General</c:formatCode>
                <c:ptCount val="20"/>
                <c:pt idx="0">
                  <c:v>1.4142135623730951</c:v>
                </c:pt>
                <c:pt idx="1">
                  <c:v>2.8284271247461903</c:v>
                </c:pt>
                <c:pt idx="2">
                  <c:v>5.6568542494923806</c:v>
                </c:pt>
                <c:pt idx="3">
                  <c:v>11.313708498984761</c:v>
                </c:pt>
                <c:pt idx="4">
                  <c:v>22.627416997969522</c:v>
                </c:pt>
                <c:pt idx="5">
                  <c:v>45.254833995939045</c:v>
                </c:pt>
                <c:pt idx="6">
                  <c:v>90.509667991878089</c:v>
                </c:pt>
                <c:pt idx="7">
                  <c:v>181.01933598375618</c:v>
                </c:pt>
                <c:pt idx="8">
                  <c:v>362.03867196751236</c:v>
                </c:pt>
                <c:pt idx="9">
                  <c:v>724.07734393502471</c:v>
                </c:pt>
                <c:pt idx="10">
                  <c:v>1448.1546878700494</c:v>
                </c:pt>
                <c:pt idx="11">
                  <c:v>2896.3093757400989</c:v>
                </c:pt>
                <c:pt idx="12">
                  <c:v>5792.6187514801977</c:v>
                </c:pt>
                <c:pt idx="13">
                  <c:v>11585.237502960395</c:v>
                </c:pt>
                <c:pt idx="14">
                  <c:v>23170.475005920791</c:v>
                </c:pt>
                <c:pt idx="15">
                  <c:v>46340.950011841582</c:v>
                </c:pt>
                <c:pt idx="16">
                  <c:v>92681.900023683163</c:v>
                </c:pt>
                <c:pt idx="17">
                  <c:v>185363.80004736633</c:v>
                </c:pt>
                <c:pt idx="18">
                  <c:v>370727.60009473265</c:v>
                </c:pt>
                <c:pt idx="19">
                  <c:v>741455.20018946531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13E-41A6-A820-4428490EBBA3}"/>
            </c:ext>
          </c:extLst>
        </c:ser>
        <c:ser>
          <c:idx val="9"/>
          <c:order val="9"/>
          <c:tx>
            <c:v>NegativeActualOutliers</c:v>
          </c:tx>
          <c:spPr>
            <a:ln w="28575">
              <a:noFill/>
            </a:ln>
          </c:spPr>
          <c:marker>
            <c:symbol val="none"/>
          </c:marker>
          <c:errBars>
            <c:errDir val="x"/>
            <c:errBarType val="plus"/>
            <c:errValType val="cust"/>
            <c:noEndCap val="1"/>
            <c:plus>
              <c:numRef>
                <c:f>'Profit Loss'!VI11_NegativeActualEB</c:f>
                <c:numCache>
                  <c:formatCode>General</c:formatCode>
                  <c:ptCount val="20"/>
                  <c:pt idx="0">
                    <c:v>#N/A</c:v>
                  </c:pt>
                  <c:pt idx="1">
                    <c:v>#N/A</c:v>
                  </c:pt>
                  <c:pt idx="2">
                    <c:v>#N/A</c:v>
                  </c:pt>
                  <c:pt idx="3">
                    <c:v>#N/A</c:v>
                  </c:pt>
                  <c:pt idx="4">
                    <c:v>#N/A</c:v>
                  </c:pt>
                  <c:pt idx="5">
                    <c:v>#N/A</c:v>
                  </c:pt>
                  <c:pt idx="6">
                    <c:v>#N/A</c:v>
                  </c:pt>
                  <c:pt idx="7">
                    <c:v>#N/A</c:v>
                  </c:pt>
                  <c:pt idx="8">
                    <c:v>#N/A</c:v>
                  </c:pt>
                  <c:pt idx="9">
                    <c:v>#N/A</c:v>
                  </c:pt>
                  <c:pt idx="10">
                    <c:v>#N/A</c:v>
                  </c:pt>
                  <c:pt idx="11">
                    <c:v>#N/A</c:v>
                  </c:pt>
                  <c:pt idx="12">
                    <c:v>#N/A</c:v>
                  </c:pt>
                  <c:pt idx="13">
                    <c:v>#N/A</c:v>
                  </c:pt>
                  <c:pt idx="14">
                    <c:v>#N/A</c:v>
                  </c:pt>
                  <c:pt idx="15">
                    <c:v>#N/A</c:v>
                  </c:pt>
                  <c:pt idx="16">
                    <c:v>#N/A</c:v>
                  </c:pt>
                  <c:pt idx="17">
                    <c:v>#N/A</c:v>
                  </c:pt>
                  <c:pt idx="18">
                    <c:v>#N/A</c:v>
                  </c:pt>
                  <c:pt idx="19">
                    <c:v>#N/A</c:v>
                  </c:pt>
                </c:numCache>
              </c:numRef>
            </c:plus>
            <c:spPr>
              <a:ln w="38100">
                <a:solidFill>
                  <a:srgbClr val="FF0000"/>
                </a:solidFill>
                <a:tailEnd type="triangle"/>
              </a:ln>
            </c:spPr>
          </c:errBars>
          <c:xVal>
            <c:numRef>
              <c:f>'Profit Loss'!VI11_OutlierValues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xVal>
          <c:yVal>
            <c:numRef>
              <c:f>'Profit Loss'!VI11_DotYValues</c:f>
              <c:numCache>
                <c:formatCode>General</c:formatCode>
                <c:ptCount val="20"/>
                <c:pt idx="0">
                  <c:v>1.4142135623730951</c:v>
                </c:pt>
                <c:pt idx="1">
                  <c:v>2.8284271247461903</c:v>
                </c:pt>
                <c:pt idx="2">
                  <c:v>5.6568542494923806</c:v>
                </c:pt>
                <c:pt idx="3">
                  <c:v>11.313708498984761</c:v>
                </c:pt>
                <c:pt idx="4">
                  <c:v>22.627416997969522</c:v>
                </c:pt>
                <c:pt idx="5">
                  <c:v>45.254833995939045</c:v>
                </c:pt>
                <c:pt idx="6">
                  <c:v>90.509667991878089</c:v>
                </c:pt>
                <c:pt idx="7">
                  <c:v>181.01933598375618</c:v>
                </c:pt>
                <c:pt idx="8">
                  <c:v>362.03867196751236</c:v>
                </c:pt>
                <c:pt idx="9">
                  <c:v>724.07734393502471</c:v>
                </c:pt>
                <c:pt idx="10">
                  <c:v>1448.1546878700494</c:v>
                </c:pt>
                <c:pt idx="11">
                  <c:v>2896.3093757400989</c:v>
                </c:pt>
                <c:pt idx="12">
                  <c:v>5792.6187514801977</c:v>
                </c:pt>
                <c:pt idx="13">
                  <c:v>11585.237502960395</c:v>
                </c:pt>
                <c:pt idx="14">
                  <c:v>23170.475005920791</c:v>
                </c:pt>
                <c:pt idx="15">
                  <c:v>46340.950011841582</c:v>
                </c:pt>
                <c:pt idx="16">
                  <c:v>92681.900023683163</c:v>
                </c:pt>
                <c:pt idx="17">
                  <c:v>185363.80004736633</c:v>
                </c:pt>
                <c:pt idx="18">
                  <c:v>370727.60009473265</c:v>
                </c:pt>
                <c:pt idx="19">
                  <c:v>741455.20018946531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13E-41A6-A820-4428490EBBA3}"/>
            </c:ext>
          </c:extLst>
        </c:ser>
        <c:ser>
          <c:idx val="10"/>
          <c:order val="10"/>
          <c:tx>
            <c:v>NegativeActualInvertedOutliers</c:v>
          </c:tx>
          <c:spPr>
            <a:ln w="28575">
              <a:noFill/>
            </a:ln>
          </c:spPr>
          <c:marker>
            <c:symbol val="none"/>
          </c:marker>
          <c:errBars>
            <c:errDir val="x"/>
            <c:errBarType val="plus"/>
            <c:errValType val="cust"/>
            <c:noEndCap val="1"/>
            <c:plus>
              <c:numRef>
                <c:f>'Profit Loss'!VI11_NegativeActualInvertedEB</c:f>
                <c:numCache>
                  <c:formatCode>General</c:formatCode>
                  <c:ptCount val="20"/>
                  <c:pt idx="0">
                    <c:v>#N/A</c:v>
                  </c:pt>
                  <c:pt idx="1">
                    <c:v>#N/A</c:v>
                  </c:pt>
                  <c:pt idx="2">
                    <c:v>#N/A</c:v>
                  </c:pt>
                  <c:pt idx="3">
                    <c:v>#N/A</c:v>
                  </c:pt>
                  <c:pt idx="4">
                    <c:v>#N/A</c:v>
                  </c:pt>
                  <c:pt idx="5">
                    <c:v>#N/A</c:v>
                  </c:pt>
                  <c:pt idx="6">
                    <c:v>#N/A</c:v>
                  </c:pt>
                  <c:pt idx="7">
                    <c:v>272.86991887255539</c:v>
                  </c:pt>
                  <c:pt idx="8">
                    <c:v>#N/A</c:v>
                  </c:pt>
                  <c:pt idx="9">
                    <c:v>#N/A</c:v>
                  </c:pt>
                  <c:pt idx="10">
                    <c:v>#N/A</c:v>
                  </c:pt>
                  <c:pt idx="11">
                    <c:v>#N/A</c:v>
                  </c:pt>
                  <c:pt idx="12">
                    <c:v>#N/A</c:v>
                  </c:pt>
                  <c:pt idx="13">
                    <c:v>#N/A</c:v>
                  </c:pt>
                  <c:pt idx="14">
                    <c:v>#N/A</c:v>
                  </c:pt>
                  <c:pt idx="15">
                    <c:v>#N/A</c:v>
                  </c:pt>
                  <c:pt idx="16">
                    <c:v>#N/A</c:v>
                  </c:pt>
                  <c:pt idx="17">
                    <c:v>#N/A</c:v>
                  </c:pt>
                  <c:pt idx="18">
                    <c:v>#N/A</c:v>
                  </c:pt>
                  <c:pt idx="19">
                    <c:v>#N/A</c:v>
                  </c:pt>
                </c:numCache>
              </c:numRef>
            </c:plus>
            <c:spPr>
              <a:ln w="38100">
                <a:solidFill>
                  <a:srgbClr val="FF0000"/>
                </a:solidFill>
                <a:tailEnd type="triangle"/>
              </a:ln>
            </c:spPr>
          </c:errBars>
          <c:xVal>
            <c:numRef>
              <c:f>'Profit Loss'!VI11_OutlierValues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xVal>
          <c:yVal>
            <c:numRef>
              <c:f>'Profit Loss'!VI11_DotYValues</c:f>
              <c:numCache>
                <c:formatCode>General</c:formatCode>
                <c:ptCount val="20"/>
                <c:pt idx="0">
                  <c:v>1.4142135623730951</c:v>
                </c:pt>
                <c:pt idx="1">
                  <c:v>2.8284271247461903</c:v>
                </c:pt>
                <c:pt idx="2">
                  <c:v>5.6568542494923806</c:v>
                </c:pt>
                <c:pt idx="3">
                  <c:v>11.313708498984761</c:v>
                </c:pt>
                <c:pt idx="4">
                  <c:v>22.627416997969522</c:v>
                </c:pt>
                <c:pt idx="5">
                  <c:v>45.254833995939045</c:v>
                </c:pt>
                <c:pt idx="6">
                  <c:v>90.509667991878089</c:v>
                </c:pt>
                <c:pt idx="7">
                  <c:v>181.01933598375618</c:v>
                </c:pt>
                <c:pt idx="8">
                  <c:v>362.03867196751236</c:v>
                </c:pt>
                <c:pt idx="9">
                  <c:v>724.07734393502471</c:v>
                </c:pt>
                <c:pt idx="10">
                  <c:v>1448.1546878700494</c:v>
                </c:pt>
                <c:pt idx="11">
                  <c:v>2896.3093757400989</c:v>
                </c:pt>
                <c:pt idx="12">
                  <c:v>5792.6187514801977</c:v>
                </c:pt>
                <c:pt idx="13">
                  <c:v>11585.237502960395</c:v>
                </c:pt>
                <c:pt idx="14">
                  <c:v>23170.475005920791</c:v>
                </c:pt>
                <c:pt idx="15">
                  <c:v>46340.950011841582</c:v>
                </c:pt>
                <c:pt idx="16">
                  <c:v>92681.900023683163</c:v>
                </c:pt>
                <c:pt idx="17">
                  <c:v>185363.80004736633</c:v>
                </c:pt>
                <c:pt idx="18">
                  <c:v>370727.60009473265</c:v>
                </c:pt>
                <c:pt idx="19">
                  <c:v>741455.20018946531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13E-41A6-A820-4428490EBBA3}"/>
            </c:ext>
          </c:extLst>
        </c:ser>
        <c:ser>
          <c:idx val="11"/>
          <c:order val="11"/>
          <c:tx>
            <c:strRef>
              <c:f>'Profit Loss'!VI11_PositiveOutlierLabel1</c:f>
              <c:strCache>
                <c:ptCount val="1"/>
                <c:pt idx="0">
                  <c:v>983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38100" tIns="0" rIns="38100" bIns="0" anchor="ctr">
                <a:spAutoFit/>
              </a:bodyPr>
              <a:lstStyle/>
              <a:p>
                <a:pPr marL="0" indent="0" eaLnBrk="0">
                  <a:buChar char="+"/>
                  <a:defRPr sz="1100" i="1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l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xVal>
            <c:numRef>
              <c:f>'Profit Loss'!VI11_PositiveOutlierLabel1Value</c:f>
              <c:numCache>
                <c:formatCode>General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257.69593509804429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xVal>
          <c:yVal>
            <c:numRef>
              <c:f>'Profit Loss'!VI11_DotYValues</c:f>
              <c:numCache>
                <c:formatCode>General</c:formatCode>
                <c:ptCount val="20"/>
                <c:pt idx="0">
                  <c:v>1.4142135623730951</c:v>
                </c:pt>
                <c:pt idx="1">
                  <c:v>2.8284271247461903</c:v>
                </c:pt>
                <c:pt idx="2">
                  <c:v>5.6568542494923806</c:v>
                </c:pt>
                <c:pt idx="3">
                  <c:v>11.313708498984761</c:v>
                </c:pt>
                <c:pt idx="4">
                  <c:v>22.627416997969522</c:v>
                </c:pt>
                <c:pt idx="5">
                  <c:v>45.254833995939045</c:v>
                </c:pt>
                <c:pt idx="6">
                  <c:v>90.509667991878089</c:v>
                </c:pt>
                <c:pt idx="7">
                  <c:v>181.01933598375618</c:v>
                </c:pt>
                <c:pt idx="8">
                  <c:v>362.03867196751236</c:v>
                </c:pt>
                <c:pt idx="9">
                  <c:v>724.07734393502471</c:v>
                </c:pt>
                <c:pt idx="10">
                  <c:v>1448.1546878700494</c:v>
                </c:pt>
                <c:pt idx="11">
                  <c:v>2896.3093757400989</c:v>
                </c:pt>
                <c:pt idx="12">
                  <c:v>5792.6187514801977</c:v>
                </c:pt>
                <c:pt idx="13">
                  <c:v>11585.237502960395</c:v>
                </c:pt>
                <c:pt idx="14">
                  <c:v>23170.475005920791</c:v>
                </c:pt>
                <c:pt idx="15">
                  <c:v>46340.950011841582</c:v>
                </c:pt>
                <c:pt idx="16">
                  <c:v>92681.900023683163</c:v>
                </c:pt>
                <c:pt idx="17">
                  <c:v>185363.80004736633</c:v>
                </c:pt>
                <c:pt idx="18">
                  <c:v>370727.60009473265</c:v>
                </c:pt>
                <c:pt idx="19">
                  <c:v>741455.20018946531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13E-41A6-A820-4428490EBBA3}"/>
            </c:ext>
          </c:extLst>
        </c:ser>
        <c:ser>
          <c:idx val="12"/>
          <c:order val="12"/>
          <c:tx>
            <c:strRef>
              <c:f>'Profit Loss'!VI11_NegativeOutlierLabel1</c:f>
              <c:strCache>
                <c:ptCount val="1"/>
                <c:pt idx="0">
                  <c:v>0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38100" tIns="0" rIns="38100" bIns="0" anchor="ctr">
                <a:spAutoFit/>
              </a:bodyPr>
              <a:lstStyle/>
              <a:p>
                <a:pPr marL="0" indent="0" eaLnBrk="0">
                  <a:defRPr sz="1100" i="1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'Profit Loss'!VI11_NegativeOutlierLabel1Value</c:f>
              <c:numCache>
                <c:formatCode>General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xVal>
          <c:yVal>
            <c:numRef>
              <c:f>'Profit Loss'!VI11_DotYValues</c:f>
              <c:numCache>
                <c:formatCode>General</c:formatCode>
                <c:ptCount val="20"/>
                <c:pt idx="0">
                  <c:v>1.4142135623730951</c:v>
                </c:pt>
                <c:pt idx="1">
                  <c:v>2.8284271247461903</c:v>
                </c:pt>
                <c:pt idx="2">
                  <c:v>5.6568542494923806</c:v>
                </c:pt>
                <c:pt idx="3">
                  <c:v>11.313708498984761</c:v>
                </c:pt>
                <c:pt idx="4">
                  <c:v>22.627416997969522</c:v>
                </c:pt>
                <c:pt idx="5">
                  <c:v>45.254833995939045</c:v>
                </c:pt>
                <c:pt idx="6">
                  <c:v>90.509667991878089</c:v>
                </c:pt>
                <c:pt idx="7">
                  <c:v>181.01933598375618</c:v>
                </c:pt>
                <c:pt idx="8">
                  <c:v>362.03867196751236</c:v>
                </c:pt>
                <c:pt idx="9">
                  <c:v>724.07734393502471</c:v>
                </c:pt>
                <c:pt idx="10">
                  <c:v>1448.1546878700494</c:v>
                </c:pt>
                <c:pt idx="11">
                  <c:v>2896.3093757400989</c:v>
                </c:pt>
                <c:pt idx="12">
                  <c:v>5792.6187514801977</c:v>
                </c:pt>
                <c:pt idx="13">
                  <c:v>11585.237502960395</c:v>
                </c:pt>
                <c:pt idx="14">
                  <c:v>23170.475005920791</c:v>
                </c:pt>
                <c:pt idx="15">
                  <c:v>46340.950011841582</c:v>
                </c:pt>
                <c:pt idx="16">
                  <c:v>92681.900023683163</c:v>
                </c:pt>
                <c:pt idx="17">
                  <c:v>185363.80004736633</c:v>
                </c:pt>
                <c:pt idx="18">
                  <c:v>370727.60009473265</c:v>
                </c:pt>
                <c:pt idx="19">
                  <c:v>741455.20018946531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13E-41A6-A820-4428490EBBA3}"/>
            </c:ext>
          </c:extLst>
        </c:ser>
        <c:ser>
          <c:idx val="13"/>
          <c:order val="13"/>
          <c:tx>
            <c:strRef>
              <c:f>'Profit Loss'!VI11_PositiveOutlierLabel2</c:f>
              <c:strCache>
                <c:ptCount val="1"/>
                <c:pt idx="0">
                  <c:v>391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38100" tIns="0" rIns="38100" bIns="0" anchor="ctr">
                <a:spAutoFit/>
              </a:bodyPr>
              <a:lstStyle/>
              <a:p>
                <a:pPr marL="0" indent="0" eaLnBrk="0">
                  <a:buChar char="+"/>
                  <a:defRPr sz="1100" i="1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l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xVal>
            <c:numRef>
              <c:f>'Profit Loss'!VI11_PositiveOutlierLabel2Value</c:f>
              <c:numCache>
                <c:formatCode>General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257.69593509804429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xVal>
          <c:yVal>
            <c:numRef>
              <c:f>'Profit Loss'!VI11_DotYValues</c:f>
              <c:numCache>
                <c:formatCode>General</c:formatCode>
                <c:ptCount val="20"/>
                <c:pt idx="0">
                  <c:v>1.4142135623730951</c:v>
                </c:pt>
                <c:pt idx="1">
                  <c:v>2.8284271247461903</c:v>
                </c:pt>
                <c:pt idx="2">
                  <c:v>5.6568542494923806</c:v>
                </c:pt>
                <c:pt idx="3">
                  <c:v>11.313708498984761</c:v>
                </c:pt>
                <c:pt idx="4">
                  <c:v>22.627416997969522</c:v>
                </c:pt>
                <c:pt idx="5">
                  <c:v>45.254833995939045</c:v>
                </c:pt>
                <c:pt idx="6">
                  <c:v>90.509667991878089</c:v>
                </c:pt>
                <c:pt idx="7">
                  <c:v>181.01933598375618</c:v>
                </c:pt>
                <c:pt idx="8">
                  <c:v>362.03867196751236</c:v>
                </c:pt>
                <c:pt idx="9">
                  <c:v>724.07734393502471</c:v>
                </c:pt>
                <c:pt idx="10">
                  <c:v>1448.1546878700494</c:v>
                </c:pt>
                <c:pt idx="11">
                  <c:v>2896.3093757400989</c:v>
                </c:pt>
                <c:pt idx="12">
                  <c:v>5792.6187514801977</c:v>
                </c:pt>
                <c:pt idx="13">
                  <c:v>11585.237502960395</c:v>
                </c:pt>
                <c:pt idx="14">
                  <c:v>23170.475005920791</c:v>
                </c:pt>
                <c:pt idx="15">
                  <c:v>46340.950011841582</c:v>
                </c:pt>
                <c:pt idx="16">
                  <c:v>92681.900023683163</c:v>
                </c:pt>
                <c:pt idx="17">
                  <c:v>185363.80004736633</c:v>
                </c:pt>
                <c:pt idx="18">
                  <c:v>370727.60009473265</c:v>
                </c:pt>
                <c:pt idx="19">
                  <c:v>741455.20018946531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13E-41A6-A820-4428490EBBA3}"/>
            </c:ext>
          </c:extLst>
        </c:ser>
        <c:ser>
          <c:idx val="14"/>
          <c:order val="14"/>
          <c:tx>
            <c:strRef>
              <c:f>'Profit Loss'!VI11_NegativeOutlierLabel2</c:f>
              <c:strCache>
                <c:ptCount val="1"/>
                <c:pt idx="0">
                  <c:v>0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38100" tIns="0" rIns="38100" bIns="0" anchor="ctr">
                <a:spAutoFit/>
              </a:bodyPr>
              <a:lstStyle/>
              <a:p>
                <a:pPr marL="0" indent="0" eaLnBrk="0">
                  <a:defRPr sz="1100" i="1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'Profit Loss'!VI11_NegativeOutlierLabel2Value</c:f>
              <c:numCache>
                <c:formatCode>General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xVal>
          <c:yVal>
            <c:numRef>
              <c:f>'Profit Loss'!VI11_DotYValues</c:f>
              <c:numCache>
                <c:formatCode>General</c:formatCode>
                <c:ptCount val="20"/>
                <c:pt idx="0">
                  <c:v>1.4142135623730951</c:v>
                </c:pt>
                <c:pt idx="1">
                  <c:v>2.8284271247461903</c:v>
                </c:pt>
                <c:pt idx="2">
                  <c:v>5.6568542494923806</c:v>
                </c:pt>
                <c:pt idx="3">
                  <c:v>11.313708498984761</c:v>
                </c:pt>
                <c:pt idx="4">
                  <c:v>22.627416997969522</c:v>
                </c:pt>
                <c:pt idx="5">
                  <c:v>45.254833995939045</c:v>
                </c:pt>
                <c:pt idx="6">
                  <c:v>90.509667991878089</c:v>
                </c:pt>
                <c:pt idx="7">
                  <c:v>181.01933598375618</c:v>
                </c:pt>
                <c:pt idx="8">
                  <c:v>362.03867196751236</c:v>
                </c:pt>
                <c:pt idx="9">
                  <c:v>724.07734393502471</c:v>
                </c:pt>
                <c:pt idx="10">
                  <c:v>1448.1546878700494</c:v>
                </c:pt>
                <c:pt idx="11">
                  <c:v>2896.3093757400989</c:v>
                </c:pt>
                <c:pt idx="12">
                  <c:v>5792.6187514801977</c:v>
                </c:pt>
                <c:pt idx="13">
                  <c:v>11585.237502960395</c:v>
                </c:pt>
                <c:pt idx="14">
                  <c:v>23170.475005920791</c:v>
                </c:pt>
                <c:pt idx="15">
                  <c:v>46340.950011841582</c:v>
                </c:pt>
                <c:pt idx="16">
                  <c:v>92681.900023683163</c:v>
                </c:pt>
                <c:pt idx="17">
                  <c:v>185363.80004736633</c:v>
                </c:pt>
                <c:pt idx="18">
                  <c:v>370727.60009473265</c:v>
                </c:pt>
                <c:pt idx="19">
                  <c:v>741455.20018946531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13E-41A6-A820-4428490EBBA3}"/>
            </c:ext>
          </c:extLst>
        </c:ser>
        <c:ser>
          <c:idx val="15"/>
          <c:order val="15"/>
          <c:tx>
            <c:strRef>
              <c:f>'Profit Loss'!VI11_PositiveOutlierLabel3</c:f>
              <c:strCache>
                <c:ptCount val="1"/>
                <c:pt idx="0">
                  <c:v>0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38100" tIns="0" rIns="38100" bIns="0" anchor="ctr">
                <a:spAutoFit/>
              </a:bodyPr>
              <a:lstStyle/>
              <a:p>
                <a:pPr marL="0" indent="0" eaLnBrk="0">
                  <a:buChar char="+"/>
                  <a:defRPr sz="1100" i="1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l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'Profit Loss'!VI11_PositiveOutlierLabel3Value</c:f>
              <c:numCache>
                <c:formatCode>General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xVal>
          <c:yVal>
            <c:numRef>
              <c:f>'Profit Loss'!VI11_DotYValues</c:f>
              <c:numCache>
                <c:formatCode>General</c:formatCode>
                <c:ptCount val="20"/>
                <c:pt idx="0">
                  <c:v>1.4142135623730951</c:v>
                </c:pt>
                <c:pt idx="1">
                  <c:v>2.8284271247461903</c:v>
                </c:pt>
                <c:pt idx="2">
                  <c:v>5.6568542494923806</c:v>
                </c:pt>
                <c:pt idx="3">
                  <c:v>11.313708498984761</c:v>
                </c:pt>
                <c:pt idx="4">
                  <c:v>22.627416997969522</c:v>
                </c:pt>
                <c:pt idx="5">
                  <c:v>45.254833995939045</c:v>
                </c:pt>
                <c:pt idx="6">
                  <c:v>90.509667991878089</c:v>
                </c:pt>
                <c:pt idx="7">
                  <c:v>181.01933598375618</c:v>
                </c:pt>
                <c:pt idx="8">
                  <c:v>362.03867196751236</c:v>
                </c:pt>
                <c:pt idx="9">
                  <c:v>724.07734393502471</c:v>
                </c:pt>
                <c:pt idx="10">
                  <c:v>1448.1546878700494</c:v>
                </c:pt>
                <c:pt idx="11">
                  <c:v>2896.3093757400989</c:v>
                </c:pt>
                <c:pt idx="12">
                  <c:v>5792.6187514801977</c:v>
                </c:pt>
                <c:pt idx="13">
                  <c:v>11585.237502960395</c:v>
                </c:pt>
                <c:pt idx="14">
                  <c:v>23170.475005920791</c:v>
                </c:pt>
                <c:pt idx="15">
                  <c:v>46340.950011841582</c:v>
                </c:pt>
                <c:pt idx="16">
                  <c:v>92681.900023683163</c:v>
                </c:pt>
                <c:pt idx="17">
                  <c:v>185363.80004736633</c:v>
                </c:pt>
                <c:pt idx="18">
                  <c:v>370727.60009473265</c:v>
                </c:pt>
                <c:pt idx="19">
                  <c:v>741455.20018946531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13E-41A6-A820-4428490EBBA3}"/>
            </c:ext>
          </c:extLst>
        </c:ser>
        <c:ser>
          <c:idx val="16"/>
          <c:order val="16"/>
          <c:tx>
            <c:strRef>
              <c:f>'Profit Loss'!VI11_NegativeOutlierLabel3</c:f>
              <c:strCache>
                <c:ptCount val="1"/>
                <c:pt idx="0">
                  <c:v>0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38100" tIns="0" rIns="38100" bIns="0" anchor="ctr">
                <a:spAutoFit/>
              </a:bodyPr>
              <a:lstStyle/>
              <a:p>
                <a:pPr marL="0" indent="0" eaLnBrk="0">
                  <a:defRPr sz="1100" i="1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'Profit Loss'!VI11_NegativeOutlierLabel3Value</c:f>
              <c:numCache>
                <c:formatCode>General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xVal>
          <c:yVal>
            <c:numRef>
              <c:f>'Profit Loss'!VI11_DotYValues</c:f>
              <c:numCache>
                <c:formatCode>General</c:formatCode>
                <c:ptCount val="20"/>
                <c:pt idx="0">
                  <c:v>1.4142135623730951</c:v>
                </c:pt>
                <c:pt idx="1">
                  <c:v>2.8284271247461903</c:v>
                </c:pt>
                <c:pt idx="2">
                  <c:v>5.6568542494923806</c:v>
                </c:pt>
                <c:pt idx="3">
                  <c:v>11.313708498984761</c:v>
                </c:pt>
                <c:pt idx="4">
                  <c:v>22.627416997969522</c:v>
                </c:pt>
                <c:pt idx="5">
                  <c:v>45.254833995939045</c:v>
                </c:pt>
                <c:pt idx="6">
                  <c:v>90.509667991878089</c:v>
                </c:pt>
                <c:pt idx="7">
                  <c:v>181.01933598375618</c:v>
                </c:pt>
                <c:pt idx="8">
                  <c:v>362.03867196751236</c:v>
                </c:pt>
                <c:pt idx="9">
                  <c:v>724.07734393502471</c:v>
                </c:pt>
                <c:pt idx="10">
                  <c:v>1448.1546878700494</c:v>
                </c:pt>
                <c:pt idx="11">
                  <c:v>2896.3093757400989</c:v>
                </c:pt>
                <c:pt idx="12">
                  <c:v>5792.6187514801977</c:v>
                </c:pt>
                <c:pt idx="13">
                  <c:v>11585.237502960395</c:v>
                </c:pt>
                <c:pt idx="14">
                  <c:v>23170.475005920791</c:v>
                </c:pt>
                <c:pt idx="15">
                  <c:v>46340.950011841582</c:v>
                </c:pt>
                <c:pt idx="16">
                  <c:v>92681.900023683163</c:v>
                </c:pt>
                <c:pt idx="17">
                  <c:v>185363.80004736633</c:v>
                </c:pt>
                <c:pt idx="18">
                  <c:v>370727.60009473265</c:v>
                </c:pt>
                <c:pt idx="19">
                  <c:v>741455.20018946531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13E-41A6-A820-4428490EB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4401632"/>
        <c:axId val="-64400000"/>
      </c:scatterChart>
      <c:catAx>
        <c:axId val="-64392928"/>
        <c:scaling>
          <c:orientation val="maxMin"/>
        </c:scaling>
        <c:delete val="0"/>
        <c:axPos val="l"/>
        <c:majorTickMark val="none"/>
        <c:minorTickMark val="none"/>
        <c:tickLblPos val="none"/>
        <c:spPr>
          <a:ln w="38100">
            <a:solidFill>
              <a:srgbClr val="B2B2B2"/>
            </a:solidFill>
            <a:prstDash val="solid"/>
          </a:ln>
        </c:spPr>
        <c:txPr>
          <a:bodyPr/>
          <a:lstStyle/>
          <a:p>
            <a:pPr>
              <a:defRPr sz="1100">
                <a:latin typeface="Arial"/>
                <a:ea typeface="Arial"/>
                <a:cs typeface="Arial"/>
              </a:defRPr>
            </a:pPr>
            <a:endParaRPr lang="en-US"/>
          </a:p>
        </c:txPr>
        <c:crossAx val="-64411424"/>
        <c:crosses val="autoZero"/>
        <c:auto val="1"/>
        <c:lblAlgn val="ctr"/>
        <c:lblOffset val="0"/>
        <c:noMultiLvlLbl val="0"/>
      </c:catAx>
      <c:valAx>
        <c:axId val="-64411424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-64392928"/>
        <c:crosses val="autoZero"/>
        <c:crossBetween val="between"/>
        <c:majorUnit val="1E-3"/>
        <c:minorUnit val="1E-3"/>
      </c:valAx>
      <c:valAx>
        <c:axId val="-64400000"/>
        <c:scaling>
          <c:logBase val="2"/>
          <c:orientation val="maxMin"/>
          <c:min val="1"/>
        </c:scaling>
        <c:delete val="1"/>
        <c:axPos val="r"/>
        <c:numFmt formatCode="General" sourceLinked="1"/>
        <c:majorTickMark val="out"/>
        <c:minorTickMark val="none"/>
        <c:tickLblPos val="nextTo"/>
        <c:crossAx val="-64401632"/>
        <c:crosses val="max"/>
        <c:crossBetween val="midCat"/>
        <c:majorUnit val="1E-3"/>
        <c:minorUnit val="1E-3"/>
      </c:valAx>
      <c:valAx>
        <c:axId val="-6440163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-64400000"/>
        <c:crosses val="autoZero"/>
        <c:crossBetween val="midCat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</c:chart>
  <c:spPr>
    <a:noFill/>
    <a:ln w="9525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tint val="75000"/>
              <a:shade val="95000"/>
              <a:satMod val="10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"/>
          <c:y val="0"/>
          <c:w val="1"/>
          <c:h val="1"/>
        </c:manualLayout>
      </c:layout>
      <c:barChart>
        <c:barDir val="bar"/>
        <c:grouping val="clustered"/>
        <c:varyColors val="0"/>
        <c:ser>
          <c:idx val="2"/>
          <c:order val="2"/>
          <c:tx>
            <c:v>Labels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9BBB59"/>
                  </a:solidFill>
                </a14:hiddenFill>
              </a:ext>
            </a:extLst>
          </c:spPr>
          <c:invertIfNegative val="0"/>
          <c:dLbls>
            <c:numFmt formatCode="\+#,##0;\-#,##0;;" sourceLinked="0"/>
            <c:spPr>
              <a:noFill/>
              <a:ln>
                <a:noFill/>
              </a:ln>
              <a:effectLst/>
            </c:spPr>
            <c:txPr>
              <a:bodyPr wrap="none" lIns="38100" tIns="0" rIns="38100" bIns="0" anchor="ctr">
                <a:spAutoFit/>
              </a:bodyPr>
              <a:lstStyle/>
              <a:p>
                <a:pPr>
                  <a:defRPr sz="1100" b="0" i="0"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val>
            <c:numRef>
              <c:f>'Profit Loss'!VI10_Labels</c:f>
              <c:numCache>
                <c:formatCode>General</c:formatCode>
                <c:ptCount val="20"/>
                <c:pt idx="0">
                  <c:v>183.07743199999993</c:v>
                </c:pt>
                <c:pt idx="1">
                  <c:v>18.007615999999999</c:v>
                </c:pt>
                <c:pt idx="2">
                  <c:v>-12.005077999999997</c:v>
                </c:pt>
                <c:pt idx="3">
                  <c:v>59.024963999999997</c:v>
                </c:pt>
                <c:pt idx="4">
                  <c:v>248.10493399999996</c:v>
                </c:pt>
                <c:pt idx="5">
                  <c:v>-28.011848000000001</c:v>
                </c:pt>
                <c:pt idx="6">
                  <c:v>35.014808999999957</c:v>
                </c:pt>
                <c:pt idx="7">
                  <c:v>43.018194999999992</c:v>
                </c:pt>
                <c:pt idx="8">
                  <c:v>51.02158</c:v>
                </c:pt>
                <c:pt idx="9">
                  <c:v>-16.006769999999996</c:v>
                </c:pt>
                <c:pt idx="10">
                  <c:v>74.031311000000017</c:v>
                </c:pt>
                <c:pt idx="11">
                  <c:v>187.07912499999998</c:v>
                </c:pt>
                <c:pt idx="12">
                  <c:v>33.013960999999881</c:v>
                </c:pt>
                <c:pt idx="13">
                  <c:v>10.004231999999995</c:v>
                </c:pt>
                <c:pt idx="14">
                  <c:v>-7.0029619999999966</c:v>
                </c:pt>
                <c:pt idx="15">
                  <c:v>36.015230999999858</c:v>
                </c:pt>
                <c:pt idx="16">
                  <c:v>-21.008885000000021</c:v>
                </c:pt>
                <c:pt idx="17">
                  <c:v>57.024115999999879</c:v>
                </c:pt>
                <c:pt idx="18">
                  <c:v>-34.014385999999995</c:v>
                </c:pt>
                <c:pt idx="19">
                  <c:v>91.038501999999852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3E7-4377-ABC0-C271BB83263E}"/>
            </c:ext>
          </c:extLst>
        </c:ser>
        <c:ser>
          <c:idx val="0"/>
          <c:order val="3"/>
          <c:tx>
            <c:v>PositiveActual</c:v>
          </c:tx>
          <c:spPr>
            <a:solidFill>
              <a:srgbClr val="8CB4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val>
            <c:numRef>
              <c:f>'Profit Loss'!VI10_PositiveActual</c:f>
              <c:numCache>
                <c:formatCode>General</c:formatCode>
                <c:ptCount val="20"/>
                <c:pt idx="0">
                  <c:v>183.07743199999993</c:v>
                </c:pt>
                <c:pt idx="1">
                  <c:v>18.007615999999999</c:v>
                </c:pt>
                <c:pt idx="2">
                  <c:v>#N/A</c:v>
                </c:pt>
                <c:pt idx="3">
                  <c:v>59.024963999999997</c:v>
                </c:pt>
                <c:pt idx="4">
                  <c:v>248.10493399999996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-16.006769999999996</c:v>
                </c:pt>
                <c:pt idx="10">
                  <c:v>#N/A</c:v>
                </c:pt>
                <c:pt idx="11">
                  <c:v>#N/A</c:v>
                </c:pt>
                <c:pt idx="12">
                  <c:v>33.013960999999881</c:v>
                </c:pt>
                <c:pt idx="13">
                  <c:v>10.004231999999995</c:v>
                </c:pt>
                <c:pt idx="14">
                  <c:v>#N/A</c:v>
                </c:pt>
                <c:pt idx="15">
                  <c:v>36.015230999999858</c:v>
                </c:pt>
                <c:pt idx="16">
                  <c:v>-21.008885000000021</c:v>
                </c:pt>
                <c:pt idx="17">
                  <c:v>57.024115999999879</c:v>
                </c:pt>
                <c:pt idx="18">
                  <c:v>-34.014385999999995</c:v>
                </c:pt>
                <c:pt idx="19">
                  <c:v>91.038501999999852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3E7-4377-ABC0-C271BB83263E}"/>
            </c:ext>
          </c:extLst>
        </c:ser>
        <c:ser>
          <c:idx val="1"/>
          <c:order val="4"/>
          <c:tx>
            <c:v>NegativeActual</c:v>
          </c:tx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val>
            <c:numRef>
              <c:f>'Profit Loss'!VI10_NegativeActual</c:f>
              <c:numCache>
                <c:formatCode>General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-12.005077999999997</c:v>
                </c:pt>
                <c:pt idx="3">
                  <c:v>#N/A</c:v>
                </c:pt>
                <c:pt idx="4">
                  <c:v>#N/A</c:v>
                </c:pt>
                <c:pt idx="5">
                  <c:v>-28.011848000000001</c:v>
                </c:pt>
                <c:pt idx="6">
                  <c:v>35.014808999999957</c:v>
                </c:pt>
                <c:pt idx="7">
                  <c:v>43.018194999999992</c:v>
                </c:pt>
                <c:pt idx="8">
                  <c:v>51.02158</c:v>
                </c:pt>
                <c:pt idx="9">
                  <c:v>#N/A</c:v>
                </c:pt>
                <c:pt idx="10">
                  <c:v>74.031311000000017</c:v>
                </c:pt>
                <c:pt idx="11">
                  <c:v>187.07912499999998</c:v>
                </c:pt>
                <c:pt idx="12">
                  <c:v>#N/A</c:v>
                </c:pt>
                <c:pt idx="13">
                  <c:v>#N/A</c:v>
                </c:pt>
                <c:pt idx="14">
                  <c:v>-7.0029619999999966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3E7-4377-ABC0-C271BB8326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64413056"/>
        <c:axId val="-64392384"/>
      </c:barChart>
      <c:scatterChart>
        <c:scatterStyle val="lineMarker"/>
        <c:varyColors val="0"/>
        <c:ser>
          <c:idx val="3"/>
          <c:order val="0"/>
          <c:tx>
            <c:v>Max</c:v>
          </c:tx>
          <c:spPr>
            <a:ln w="28575">
              <a:noFill/>
            </a:ln>
          </c:spPr>
          <c:marker>
            <c:symbol val="none"/>
          </c:marker>
          <c:xVal>
            <c:numRef>
              <c:f>'Profit Loss'!RE6_VisibleMax</c:f>
              <c:numCache>
                <c:formatCode>General</c:formatCode>
                <c:ptCount val="1"/>
                <c:pt idx="0">
                  <c:v>1335.1800915384615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3E7-4377-ABC0-C271BB83263E}"/>
            </c:ext>
          </c:extLst>
        </c:ser>
        <c:ser>
          <c:idx val="4"/>
          <c:order val="1"/>
          <c:tx>
            <c:v>Min</c:v>
          </c:tx>
          <c:spPr>
            <a:ln w="28575">
              <a:noFill/>
            </a:ln>
          </c:spPr>
          <c:marker>
            <c:symbol val="none"/>
          </c:marker>
          <c:xVal>
            <c:numRef>
              <c:f>'Profit Loss'!RE6_VisibleMin</c:f>
              <c:numCache>
                <c:formatCode>General</c:formatCode>
                <c:ptCount val="1"/>
                <c:pt idx="0">
                  <c:v>-164.043407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3E7-4377-ABC0-C271BB8326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4410880"/>
        <c:axId val="-64411968"/>
      </c:scatterChart>
      <c:catAx>
        <c:axId val="-64413056"/>
        <c:scaling>
          <c:orientation val="maxMin"/>
        </c:scaling>
        <c:delete val="0"/>
        <c:axPos val="l"/>
        <c:majorTickMark val="none"/>
        <c:minorTickMark val="none"/>
        <c:tickLblPos val="none"/>
        <c:spPr>
          <a:ln w="38100">
            <a:solidFill>
              <a:srgbClr val="B2B2B2"/>
            </a:solidFill>
            <a:prstDash val="solid"/>
          </a:ln>
        </c:spPr>
        <c:txPr>
          <a:bodyPr/>
          <a:lstStyle/>
          <a:p>
            <a:pPr>
              <a:defRPr sz="1100">
                <a:latin typeface="Arial"/>
                <a:ea typeface="Arial"/>
                <a:cs typeface="Arial"/>
              </a:defRPr>
            </a:pPr>
            <a:endParaRPr lang="en-US"/>
          </a:p>
        </c:txPr>
        <c:crossAx val="-64392384"/>
        <c:crosses val="autoZero"/>
        <c:auto val="1"/>
        <c:lblAlgn val="ctr"/>
        <c:lblOffset val="0"/>
        <c:noMultiLvlLbl val="0"/>
      </c:catAx>
      <c:valAx>
        <c:axId val="-64392384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-64413056"/>
        <c:crosses val="autoZero"/>
        <c:crossBetween val="between"/>
        <c:majorUnit val="1E-3"/>
        <c:minorUnit val="1E-3"/>
      </c:valAx>
      <c:valAx>
        <c:axId val="-6441196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64410880"/>
        <c:crosses val="max"/>
        <c:crossBetween val="midCat"/>
      </c:valAx>
      <c:valAx>
        <c:axId val="-64410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64411968"/>
        <c:crosses val="autoZero"/>
        <c:crossBetween val="midCat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</c:chart>
  <c:spPr>
    <a:noFill/>
    <a:ln w="9525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tint val="75000"/>
              <a:shade val="95000"/>
              <a:satMod val="10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"/>
          <c:y val="0"/>
          <c:w val="1"/>
          <c:h val="1"/>
        </c:manualLayout>
      </c:layout>
      <c:barChart>
        <c:barDir val="bar"/>
        <c:grouping val="stacked"/>
        <c:varyColors val="0"/>
        <c:ser>
          <c:idx val="6"/>
          <c:order val="0"/>
          <c:tx>
            <c:v>Offset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4F81BD">
                      <a:tint val="77000"/>
                    </a:srgbClr>
                  </a:solidFill>
                </a14:hiddenFill>
              </a:ext>
            </a:extLst>
          </c:spPr>
          <c:invertIfNegative val="0"/>
          <c:cat>
            <c:strRef>
              <c:f>'Profit Loss'!VI12_LabelsValues</c:f>
              <c:strCache>
                <c:ptCount val="20"/>
                <c:pt idx="0">
                  <c:v>713</c:v>
                </c:pt>
                <c:pt idx="1">
                  <c:v>72</c:v>
                </c:pt>
                <c:pt idx="2">
                  <c:v>22</c:v>
                </c:pt>
                <c:pt idx="3">
                  <c:v>6</c:v>
                </c:pt>
                <c:pt idx="4">
                  <c:v>813</c:v>
                </c:pt>
                <c:pt idx="5">
                  <c:v>45</c:v>
                </c:pt>
                <c:pt idx="6">
                  <c:v>344</c:v>
                </c:pt>
                <c:pt idx="7">
                  <c:v>11</c:v>
                </c:pt>
                <c:pt idx="8">
                  <c:v>76</c:v>
                </c:pt>
                <c:pt idx="9">
                  <c:v>56</c:v>
                </c:pt>
                <c:pt idx="10">
                  <c:v>78</c:v>
                </c:pt>
                <c:pt idx="11">
                  <c:v>565</c:v>
                </c:pt>
                <c:pt idx="12">
                  <c:v>293</c:v>
                </c:pt>
                <c:pt idx="13">
                  <c:v>43</c:v>
                </c:pt>
                <c:pt idx="14">
                  <c:v>73</c:v>
                </c:pt>
                <c:pt idx="15">
                  <c:v>409</c:v>
                </c:pt>
                <c:pt idx="16">
                  <c:v>132</c:v>
                </c:pt>
                <c:pt idx="17">
                  <c:v>277</c:v>
                </c:pt>
                <c:pt idx="18">
                  <c:v>89</c:v>
                </c:pt>
                <c:pt idx="19">
                  <c:v>188</c:v>
                </c:pt>
              </c:strCache>
            </c:strRef>
          </c:cat>
          <c:val>
            <c:numRef>
              <c:f>'Profit Loss'!VI12_Offset</c:f>
              <c:numCache>
                <c:formatCode>General</c:formatCode>
                <c:ptCount val="20"/>
                <c:pt idx="0">
                  <c:v>164.043407</c:v>
                </c:pt>
                <c:pt idx="1">
                  <c:v>877.34509400000002</c:v>
                </c:pt>
                <c:pt idx="2">
                  <c:v>949.37555900000007</c:v>
                </c:pt>
                <c:pt idx="3">
                  <c:v>971.3848680000001</c:v>
                </c:pt>
                <c:pt idx="4">
                  <c:v>164.043407</c:v>
                </c:pt>
                <c:pt idx="5">
                  <c:v>977.38740700000005</c:v>
                </c:pt>
                <c:pt idx="6">
                  <c:v>678.26089300000001</c:v>
                </c:pt>
                <c:pt idx="7">
                  <c:v>667.25623900000005</c:v>
                </c:pt>
                <c:pt idx="8">
                  <c:v>591.22408199999995</c:v>
                </c:pt>
                <c:pt idx="9">
                  <c:v>535.20038700000009</c:v>
                </c:pt>
                <c:pt idx="10">
                  <c:v>457.16738300000003</c:v>
                </c:pt>
                <c:pt idx="11">
                  <c:v>457.16738300000009</c:v>
                </c:pt>
                <c:pt idx="12">
                  <c:v>164.043407</c:v>
                </c:pt>
                <c:pt idx="13">
                  <c:v>457.16738300000009</c:v>
                </c:pt>
                <c:pt idx="14">
                  <c:v>500.18557700000008</c:v>
                </c:pt>
                <c:pt idx="15">
                  <c:v>164.043407</c:v>
                </c:pt>
                <c:pt idx="16">
                  <c:v>441.16061300000007</c:v>
                </c:pt>
                <c:pt idx="17">
                  <c:v>164.043407</c:v>
                </c:pt>
                <c:pt idx="18">
                  <c:v>352.12295500000005</c:v>
                </c:pt>
                <c:pt idx="19">
                  <c:v>164.043407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8C4-47E9-ABE9-7972B9EF30DC}"/>
            </c:ext>
          </c:extLst>
        </c:ser>
        <c:ser>
          <c:idx val="12"/>
          <c:order val="1"/>
          <c:tx>
            <c:v>LabelsFixNegative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4F81BD">
                      <a:tint val="65000"/>
                    </a:srgbClr>
                  </a:solidFill>
                </a14:hiddenFill>
              </a:ext>
            </a:ex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0" tIns="0" rIns="0" bIns="0" anchor="ctr">
                <a:spAutoFit/>
              </a:bodyPr>
              <a:lstStyle/>
              <a:p>
                <a:pPr>
                  <a:defRPr sz="1100" b="1" i="0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1"/>
              </c:ext>
            </c:extLst>
          </c:dLbls>
          <c:cat>
            <c:strRef>
              <c:f>'Profit Loss'!VI12_LabelsValues</c:f>
              <c:strCache>
                <c:ptCount val="20"/>
                <c:pt idx="0">
                  <c:v>713</c:v>
                </c:pt>
                <c:pt idx="1">
                  <c:v>72</c:v>
                </c:pt>
                <c:pt idx="2">
                  <c:v>22</c:v>
                </c:pt>
                <c:pt idx="3">
                  <c:v>6</c:v>
                </c:pt>
                <c:pt idx="4">
                  <c:v>813</c:v>
                </c:pt>
                <c:pt idx="5">
                  <c:v>45</c:v>
                </c:pt>
                <c:pt idx="6">
                  <c:v>344</c:v>
                </c:pt>
                <c:pt idx="7">
                  <c:v>11</c:v>
                </c:pt>
                <c:pt idx="8">
                  <c:v>76</c:v>
                </c:pt>
                <c:pt idx="9">
                  <c:v>56</c:v>
                </c:pt>
                <c:pt idx="10">
                  <c:v>78</c:v>
                </c:pt>
                <c:pt idx="11">
                  <c:v>565</c:v>
                </c:pt>
                <c:pt idx="12">
                  <c:v>293</c:v>
                </c:pt>
                <c:pt idx="13">
                  <c:v>43</c:v>
                </c:pt>
                <c:pt idx="14">
                  <c:v>73</c:v>
                </c:pt>
                <c:pt idx="15">
                  <c:v>409</c:v>
                </c:pt>
                <c:pt idx="16">
                  <c:v>132</c:v>
                </c:pt>
                <c:pt idx="17">
                  <c:v>277</c:v>
                </c:pt>
                <c:pt idx="18">
                  <c:v>89</c:v>
                </c:pt>
                <c:pt idx="19">
                  <c:v>188</c:v>
                </c:pt>
              </c:strCache>
            </c:strRef>
          </c:cat>
          <c:val>
            <c:numRef>
              <c:f>'Profit Loss'!VI12_LabelsFixNegative</c:f>
              <c:numCache>
                <c:formatCode>General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8C4-47E9-ABE9-7972B9EF30DC}"/>
            </c:ext>
          </c:extLst>
        </c:ser>
        <c:ser>
          <c:idx val="0"/>
          <c:order val="2"/>
          <c:tx>
            <c:v>FixPositivePreviousYear</c:v>
          </c:tx>
          <c:spPr>
            <a:solidFill>
              <a:srgbClr val="7F7F7F"/>
            </a:solidFill>
            <a:ln w="3175">
              <a:noFill/>
            </a:ln>
            <a:effectLst/>
            <a:extLst>
              <a:ext uri="{91240B29-F687-4F45-9708-019B960494DF}">
                <a14:hiddenLine xmlns:a14="http://schemas.microsoft.com/office/drawing/2010/main" w="3175">
                  <a:solidFill>
                    <a:srgbClr val="E9E9D3"/>
                  </a:solidFill>
                </a14:hiddenLine>
              </a:ext>
            </a:extLst>
          </c:spPr>
          <c:invertIfNegative val="0"/>
          <c:cat>
            <c:strRef>
              <c:f>'Profit Loss'!VI12_LabelsValues</c:f>
              <c:strCache>
                <c:ptCount val="20"/>
                <c:pt idx="0">
                  <c:v>713</c:v>
                </c:pt>
                <c:pt idx="1">
                  <c:v>72</c:v>
                </c:pt>
                <c:pt idx="2">
                  <c:v>22</c:v>
                </c:pt>
                <c:pt idx="3">
                  <c:v>6</c:v>
                </c:pt>
                <c:pt idx="4">
                  <c:v>813</c:v>
                </c:pt>
                <c:pt idx="5">
                  <c:v>45</c:v>
                </c:pt>
                <c:pt idx="6">
                  <c:v>344</c:v>
                </c:pt>
                <c:pt idx="7">
                  <c:v>11</c:v>
                </c:pt>
                <c:pt idx="8">
                  <c:v>76</c:v>
                </c:pt>
                <c:pt idx="9">
                  <c:v>56</c:v>
                </c:pt>
                <c:pt idx="10">
                  <c:v>78</c:v>
                </c:pt>
                <c:pt idx="11">
                  <c:v>565</c:v>
                </c:pt>
                <c:pt idx="12">
                  <c:v>293</c:v>
                </c:pt>
                <c:pt idx="13">
                  <c:v>43</c:v>
                </c:pt>
                <c:pt idx="14">
                  <c:v>73</c:v>
                </c:pt>
                <c:pt idx="15">
                  <c:v>409</c:v>
                </c:pt>
                <c:pt idx="16">
                  <c:v>132</c:v>
                </c:pt>
                <c:pt idx="17">
                  <c:v>277</c:v>
                </c:pt>
                <c:pt idx="18">
                  <c:v>89</c:v>
                </c:pt>
                <c:pt idx="19">
                  <c:v>188</c:v>
                </c:pt>
              </c:strCache>
            </c:strRef>
          </c:cat>
          <c:val>
            <c:numRef>
              <c:f>'Profit Loss'!VI12_FixPositivePreviousYear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813.34400000000005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293.12397600000008</c:v>
                </c:pt>
                <c:pt idx="13">
                  <c:v>0</c:v>
                </c:pt>
                <c:pt idx="14">
                  <c:v>0</c:v>
                </c:pt>
                <c:pt idx="15">
                  <c:v>409.17305800000008</c:v>
                </c:pt>
                <c:pt idx="16">
                  <c:v>0</c:v>
                </c:pt>
                <c:pt idx="17">
                  <c:v>277.11720600000007</c:v>
                </c:pt>
                <c:pt idx="18">
                  <c:v>0</c:v>
                </c:pt>
                <c:pt idx="19">
                  <c:v>188.07954800000007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A8C4-47E9-ABE9-7972B9EF30DC}"/>
            </c:ext>
          </c:extLst>
        </c:ser>
        <c:ser>
          <c:idx val="10"/>
          <c:order val="3"/>
          <c:tx>
            <c:v>LabelsNegative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0" tIns="0" rIns="0" bIns="0" anchor="ctr">
                <a:spAutoFit/>
              </a:bodyPr>
              <a:lstStyle/>
              <a:p>
                <a:pPr>
                  <a:defRPr sz="1100" i="0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cat>
            <c:strRef>
              <c:f>'Profit Loss'!VI12_LabelsValues</c:f>
              <c:strCache>
                <c:ptCount val="20"/>
                <c:pt idx="0">
                  <c:v>713</c:v>
                </c:pt>
                <c:pt idx="1">
                  <c:v>72</c:v>
                </c:pt>
                <c:pt idx="2">
                  <c:v>22</c:v>
                </c:pt>
                <c:pt idx="3">
                  <c:v>6</c:v>
                </c:pt>
                <c:pt idx="4">
                  <c:v>813</c:v>
                </c:pt>
                <c:pt idx="5">
                  <c:v>45</c:v>
                </c:pt>
                <c:pt idx="6">
                  <c:v>344</c:v>
                </c:pt>
                <c:pt idx="7">
                  <c:v>11</c:v>
                </c:pt>
                <c:pt idx="8">
                  <c:v>76</c:v>
                </c:pt>
                <c:pt idx="9">
                  <c:v>56</c:v>
                </c:pt>
                <c:pt idx="10">
                  <c:v>78</c:v>
                </c:pt>
                <c:pt idx="11">
                  <c:v>565</c:v>
                </c:pt>
                <c:pt idx="12">
                  <c:v>293</c:v>
                </c:pt>
                <c:pt idx="13">
                  <c:v>43</c:v>
                </c:pt>
                <c:pt idx="14">
                  <c:v>73</c:v>
                </c:pt>
                <c:pt idx="15">
                  <c:v>409</c:v>
                </c:pt>
                <c:pt idx="16">
                  <c:v>132</c:v>
                </c:pt>
                <c:pt idx="17">
                  <c:v>277</c:v>
                </c:pt>
                <c:pt idx="18">
                  <c:v>89</c:v>
                </c:pt>
                <c:pt idx="19">
                  <c:v>188</c:v>
                </c:pt>
              </c:strCache>
            </c:strRef>
          </c:cat>
          <c:val>
            <c:numRef>
              <c:f>'Profit Loss'!VI12_LabelsNegative</c:f>
              <c:numCache>
                <c:formatCode>General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0</c:v>
                </c:pt>
                <c:pt idx="17">
                  <c:v>#N/A</c:v>
                </c:pt>
                <c:pt idx="18">
                  <c:v>0</c:v>
                </c:pt>
                <c:pt idx="19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A8C4-47E9-ABE9-7972B9EF30DC}"/>
            </c:ext>
          </c:extLst>
        </c:ser>
        <c:ser>
          <c:idx val="1"/>
          <c:order val="4"/>
          <c:tx>
            <c:v>FixNegativePreviousYear</c:v>
          </c:tx>
          <c:spPr>
            <a:solidFill>
              <a:srgbClr val="7F7F7F"/>
            </a:solidFill>
            <a:ln w="3175">
              <a:noFill/>
            </a:ln>
            <a:effectLst/>
            <a:extLst>
              <a:ext uri="{91240B29-F687-4F45-9708-019B960494DF}">
                <a14:hiddenLine xmlns:a14="http://schemas.microsoft.com/office/drawing/2010/main" w="3175">
                  <a:solidFill>
                    <a:srgbClr val="E9E9D3"/>
                  </a:solidFill>
                </a14:hiddenLine>
              </a:ext>
            </a:extLst>
          </c:spPr>
          <c:invertIfNegative val="0"/>
          <c:cat>
            <c:strRef>
              <c:f>'Profit Loss'!VI12_LabelsValues</c:f>
              <c:strCache>
                <c:ptCount val="20"/>
                <c:pt idx="0">
                  <c:v>713</c:v>
                </c:pt>
                <c:pt idx="1">
                  <c:v>72</c:v>
                </c:pt>
                <c:pt idx="2">
                  <c:v>22</c:v>
                </c:pt>
                <c:pt idx="3">
                  <c:v>6</c:v>
                </c:pt>
                <c:pt idx="4">
                  <c:v>813</c:v>
                </c:pt>
                <c:pt idx="5">
                  <c:v>45</c:v>
                </c:pt>
                <c:pt idx="6">
                  <c:v>344</c:v>
                </c:pt>
                <c:pt idx="7">
                  <c:v>11</c:v>
                </c:pt>
                <c:pt idx="8">
                  <c:v>76</c:v>
                </c:pt>
                <c:pt idx="9">
                  <c:v>56</c:v>
                </c:pt>
                <c:pt idx="10">
                  <c:v>78</c:v>
                </c:pt>
                <c:pt idx="11">
                  <c:v>565</c:v>
                </c:pt>
                <c:pt idx="12">
                  <c:v>293</c:v>
                </c:pt>
                <c:pt idx="13">
                  <c:v>43</c:v>
                </c:pt>
                <c:pt idx="14">
                  <c:v>73</c:v>
                </c:pt>
                <c:pt idx="15">
                  <c:v>409</c:v>
                </c:pt>
                <c:pt idx="16">
                  <c:v>132</c:v>
                </c:pt>
                <c:pt idx="17">
                  <c:v>277</c:v>
                </c:pt>
                <c:pt idx="18">
                  <c:v>89</c:v>
                </c:pt>
                <c:pt idx="19">
                  <c:v>188</c:v>
                </c:pt>
              </c:strCache>
            </c:strRef>
          </c:cat>
          <c:val>
            <c:numRef>
              <c:f>'Profit Loss'!VI12_FixNegativePreviousYear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A8C4-47E9-ABE9-7972B9EF30DC}"/>
            </c:ext>
          </c:extLst>
        </c:ser>
        <c:ser>
          <c:idx val="2"/>
          <c:order val="5"/>
          <c:tx>
            <c:v>PositivePreviousYear</c:v>
          </c:tx>
          <c:spPr>
            <a:solidFill>
              <a:srgbClr val="DEDEDE"/>
            </a:solidFill>
            <a:ln w="3175">
              <a:noFill/>
            </a:ln>
            <a:effectLst/>
            <a:extLst>
              <a:ext uri="{91240B29-F687-4F45-9708-019B960494DF}">
                <a14:hiddenLine xmlns:a14="http://schemas.microsoft.com/office/drawing/2010/main" w="3175">
                  <a:solidFill>
                    <a:srgbClr val="E9E9D3"/>
                  </a:solidFill>
                </a14:hiddenLine>
              </a:ext>
            </a:extLst>
          </c:spPr>
          <c:invertIfNegative val="0"/>
          <c:cat>
            <c:strRef>
              <c:f>'Profit Loss'!VI12_LabelsValues</c:f>
              <c:strCache>
                <c:ptCount val="20"/>
                <c:pt idx="0">
                  <c:v>713</c:v>
                </c:pt>
                <c:pt idx="1">
                  <c:v>72</c:v>
                </c:pt>
                <c:pt idx="2">
                  <c:v>22</c:v>
                </c:pt>
                <c:pt idx="3">
                  <c:v>6</c:v>
                </c:pt>
                <c:pt idx="4">
                  <c:v>813</c:v>
                </c:pt>
                <c:pt idx="5">
                  <c:v>45</c:v>
                </c:pt>
                <c:pt idx="6">
                  <c:v>344</c:v>
                </c:pt>
                <c:pt idx="7">
                  <c:v>11</c:v>
                </c:pt>
                <c:pt idx="8">
                  <c:v>76</c:v>
                </c:pt>
                <c:pt idx="9">
                  <c:v>56</c:v>
                </c:pt>
                <c:pt idx="10">
                  <c:v>78</c:v>
                </c:pt>
                <c:pt idx="11">
                  <c:v>565</c:v>
                </c:pt>
                <c:pt idx="12">
                  <c:v>293</c:v>
                </c:pt>
                <c:pt idx="13">
                  <c:v>43</c:v>
                </c:pt>
                <c:pt idx="14">
                  <c:v>73</c:v>
                </c:pt>
                <c:pt idx="15">
                  <c:v>409</c:v>
                </c:pt>
                <c:pt idx="16">
                  <c:v>132</c:v>
                </c:pt>
                <c:pt idx="17">
                  <c:v>277</c:v>
                </c:pt>
                <c:pt idx="18">
                  <c:v>89</c:v>
                </c:pt>
                <c:pt idx="19">
                  <c:v>188</c:v>
                </c:pt>
              </c:strCache>
            </c:strRef>
          </c:cat>
          <c:val>
            <c:numRef>
              <c:f>'Profit Loss'!VI12_PositivePreviousYear</c:f>
              <c:numCache>
                <c:formatCode>General</c:formatCode>
                <c:ptCount val="20"/>
                <c:pt idx="0">
                  <c:v>713.30168700000002</c:v>
                </c:pt>
                <c:pt idx="1">
                  <c:v>72.030465000000007</c:v>
                </c:pt>
                <c:pt idx="2">
                  <c:v>22.009308999999998</c:v>
                </c:pt>
                <c:pt idx="3">
                  <c:v>6.0025390000000005</c:v>
                </c:pt>
                <c:pt idx="4">
                  <c:v>0</c:v>
                </c:pt>
                <c:pt idx="5">
                  <c:v>45.019041000000001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43.018194000000001</c:v>
                </c:pt>
                <c:pt idx="14">
                  <c:v>73.030888000000004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8C4-47E9-ABE9-7972B9EF30DC}"/>
            </c:ext>
          </c:extLst>
        </c:ser>
        <c:ser>
          <c:idx val="3"/>
          <c:order val="6"/>
          <c:tx>
            <c:v>NegativePreviousYear</c:v>
          </c:tx>
          <c:spPr>
            <a:solidFill>
              <a:srgbClr val="C4C4C4"/>
            </a:solidFill>
            <a:ln w="3175">
              <a:noFill/>
            </a:ln>
            <a:effectLst/>
            <a:extLst>
              <a:ext uri="{91240B29-F687-4F45-9708-019B960494DF}">
                <a14:hiddenLine xmlns:a14="http://schemas.microsoft.com/office/drawing/2010/main" w="3175">
                  <a:solidFill>
                    <a:srgbClr val="909090"/>
                  </a:solidFill>
                </a14:hiddenLine>
              </a:ext>
            </a:extLst>
          </c:spPr>
          <c:invertIfNegative val="0"/>
          <c:cat>
            <c:strRef>
              <c:f>'Profit Loss'!VI12_LabelsValues</c:f>
              <c:strCache>
                <c:ptCount val="20"/>
                <c:pt idx="0">
                  <c:v>713</c:v>
                </c:pt>
                <c:pt idx="1">
                  <c:v>72</c:v>
                </c:pt>
                <c:pt idx="2">
                  <c:v>22</c:v>
                </c:pt>
                <c:pt idx="3">
                  <c:v>6</c:v>
                </c:pt>
                <c:pt idx="4">
                  <c:v>813</c:v>
                </c:pt>
                <c:pt idx="5">
                  <c:v>45</c:v>
                </c:pt>
                <c:pt idx="6">
                  <c:v>344</c:v>
                </c:pt>
                <c:pt idx="7">
                  <c:v>11</c:v>
                </c:pt>
                <c:pt idx="8">
                  <c:v>76</c:v>
                </c:pt>
                <c:pt idx="9">
                  <c:v>56</c:v>
                </c:pt>
                <c:pt idx="10">
                  <c:v>78</c:v>
                </c:pt>
                <c:pt idx="11">
                  <c:v>565</c:v>
                </c:pt>
                <c:pt idx="12">
                  <c:v>293</c:v>
                </c:pt>
                <c:pt idx="13">
                  <c:v>43</c:v>
                </c:pt>
                <c:pt idx="14">
                  <c:v>73</c:v>
                </c:pt>
                <c:pt idx="15">
                  <c:v>409</c:v>
                </c:pt>
                <c:pt idx="16">
                  <c:v>132</c:v>
                </c:pt>
                <c:pt idx="17">
                  <c:v>277</c:v>
                </c:pt>
                <c:pt idx="18">
                  <c:v>89</c:v>
                </c:pt>
                <c:pt idx="19">
                  <c:v>188</c:v>
                </c:pt>
              </c:strCache>
            </c:strRef>
          </c:cat>
          <c:val>
            <c:numRef>
              <c:f>'Profit Loss'!VI12_NegativePreviousYear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A8C4-47E9-ABE9-7972B9EF30DC}"/>
            </c:ext>
          </c:extLst>
        </c:ser>
        <c:ser>
          <c:idx val="4"/>
          <c:order val="7"/>
          <c:tx>
            <c:v>ReversedNegativePreviousYear</c:v>
          </c:tx>
          <c:spPr>
            <a:solidFill>
              <a:srgbClr val="DEDEDE"/>
            </a:solidFill>
            <a:ln w="3175">
              <a:noFill/>
            </a:ln>
            <a:effectLst/>
            <a:extLst>
              <a:ext uri="{91240B29-F687-4F45-9708-019B960494DF}">
                <a14:hiddenLine xmlns:a14="http://schemas.microsoft.com/office/drawing/2010/main" w="3175">
                  <a:solidFill>
                    <a:srgbClr val="E9E9D3"/>
                  </a:solidFill>
                </a14:hiddenLine>
              </a:ext>
            </a:extLst>
          </c:spPr>
          <c:invertIfNegative val="0"/>
          <c:cat>
            <c:strRef>
              <c:f>'Profit Loss'!VI12_LabelsValues</c:f>
              <c:strCache>
                <c:ptCount val="20"/>
                <c:pt idx="0">
                  <c:v>713</c:v>
                </c:pt>
                <c:pt idx="1">
                  <c:v>72</c:v>
                </c:pt>
                <c:pt idx="2">
                  <c:v>22</c:v>
                </c:pt>
                <c:pt idx="3">
                  <c:v>6</c:v>
                </c:pt>
                <c:pt idx="4">
                  <c:v>813</c:v>
                </c:pt>
                <c:pt idx="5">
                  <c:v>45</c:v>
                </c:pt>
                <c:pt idx="6">
                  <c:v>344</c:v>
                </c:pt>
                <c:pt idx="7">
                  <c:v>11</c:v>
                </c:pt>
                <c:pt idx="8">
                  <c:v>76</c:v>
                </c:pt>
                <c:pt idx="9">
                  <c:v>56</c:v>
                </c:pt>
                <c:pt idx="10">
                  <c:v>78</c:v>
                </c:pt>
                <c:pt idx="11">
                  <c:v>565</c:v>
                </c:pt>
                <c:pt idx="12">
                  <c:v>293</c:v>
                </c:pt>
                <c:pt idx="13">
                  <c:v>43</c:v>
                </c:pt>
                <c:pt idx="14">
                  <c:v>73</c:v>
                </c:pt>
                <c:pt idx="15">
                  <c:v>409</c:v>
                </c:pt>
                <c:pt idx="16">
                  <c:v>132</c:v>
                </c:pt>
                <c:pt idx="17">
                  <c:v>277</c:v>
                </c:pt>
                <c:pt idx="18">
                  <c:v>89</c:v>
                </c:pt>
                <c:pt idx="19">
                  <c:v>188</c:v>
                </c:pt>
              </c:strCache>
            </c:strRef>
          </c:cat>
          <c:val>
            <c:numRef>
              <c:f>'Profit Loss'!VI12_ReversedNegativePreviousYear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A8C4-47E9-ABE9-7972B9EF30DC}"/>
            </c:ext>
          </c:extLst>
        </c:ser>
        <c:ser>
          <c:idx val="5"/>
          <c:order val="8"/>
          <c:tx>
            <c:v>ReversedPositivePreviousYear</c:v>
          </c:tx>
          <c:spPr>
            <a:solidFill>
              <a:srgbClr val="C4C4C4"/>
            </a:solidFill>
            <a:ln w="3175">
              <a:noFill/>
            </a:ln>
            <a:effectLst/>
            <a:extLst>
              <a:ext uri="{91240B29-F687-4F45-9708-019B960494DF}">
                <a14:hiddenLine xmlns:a14="http://schemas.microsoft.com/office/drawing/2010/main" w="3175">
                  <a:solidFill>
                    <a:srgbClr val="909090"/>
                  </a:solidFill>
                </a14:hiddenLine>
              </a:ext>
            </a:extLst>
          </c:spPr>
          <c:invertIfNegative val="0"/>
          <c:cat>
            <c:strRef>
              <c:f>'Profit Loss'!VI12_LabelsValues</c:f>
              <c:strCache>
                <c:ptCount val="20"/>
                <c:pt idx="0">
                  <c:v>713</c:v>
                </c:pt>
                <c:pt idx="1">
                  <c:v>72</c:v>
                </c:pt>
                <c:pt idx="2">
                  <c:v>22</c:v>
                </c:pt>
                <c:pt idx="3">
                  <c:v>6</c:v>
                </c:pt>
                <c:pt idx="4">
                  <c:v>813</c:v>
                </c:pt>
                <c:pt idx="5">
                  <c:v>45</c:v>
                </c:pt>
                <c:pt idx="6">
                  <c:v>344</c:v>
                </c:pt>
                <c:pt idx="7">
                  <c:v>11</c:v>
                </c:pt>
                <c:pt idx="8">
                  <c:v>76</c:v>
                </c:pt>
                <c:pt idx="9">
                  <c:v>56</c:v>
                </c:pt>
                <c:pt idx="10">
                  <c:v>78</c:v>
                </c:pt>
                <c:pt idx="11">
                  <c:v>565</c:v>
                </c:pt>
                <c:pt idx="12">
                  <c:v>293</c:v>
                </c:pt>
                <c:pt idx="13">
                  <c:v>43</c:v>
                </c:pt>
                <c:pt idx="14">
                  <c:v>73</c:v>
                </c:pt>
                <c:pt idx="15">
                  <c:v>409</c:v>
                </c:pt>
                <c:pt idx="16">
                  <c:v>132</c:v>
                </c:pt>
                <c:pt idx="17">
                  <c:v>277</c:v>
                </c:pt>
                <c:pt idx="18">
                  <c:v>89</c:v>
                </c:pt>
                <c:pt idx="19">
                  <c:v>188</c:v>
                </c:pt>
              </c:strCache>
            </c:strRef>
          </c:cat>
          <c:val>
            <c:numRef>
              <c:f>'Profit Loss'!VI12_ReversedPositivePreviousYear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344.145555</c:v>
                </c:pt>
                <c:pt idx="7">
                  <c:v>11.004653999999999</c:v>
                </c:pt>
                <c:pt idx="8">
                  <c:v>76.032156999999998</c:v>
                </c:pt>
                <c:pt idx="9">
                  <c:v>56.023694999999996</c:v>
                </c:pt>
                <c:pt idx="10">
                  <c:v>78.033004000000005</c:v>
                </c:pt>
                <c:pt idx="11">
                  <c:v>565.23906499999998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132.05585200000002</c:v>
                </c:pt>
                <c:pt idx="17">
                  <c:v>0</c:v>
                </c:pt>
                <c:pt idx="18">
                  <c:v>89.037657999999993</c:v>
                </c:pt>
                <c:pt idx="1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A8C4-47E9-ABE9-7972B9EF30DC}"/>
            </c:ext>
          </c:extLst>
        </c:ser>
        <c:ser>
          <c:idx val="9"/>
          <c:order val="11"/>
          <c:tx>
            <c:v>LabelsPositive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0" tIns="0" rIns="0" bIns="0" anchor="ctr">
                <a:spAutoFit/>
              </a:bodyPr>
              <a:lstStyle/>
              <a:p>
                <a:pPr>
                  <a:defRPr sz="1100" i="0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cat>
            <c:strRef>
              <c:f>'Profit Loss'!VI12_LabelsValues</c:f>
              <c:strCache>
                <c:ptCount val="20"/>
                <c:pt idx="0">
                  <c:v>713</c:v>
                </c:pt>
                <c:pt idx="1">
                  <c:v>72</c:v>
                </c:pt>
                <c:pt idx="2">
                  <c:v>22</c:v>
                </c:pt>
                <c:pt idx="3">
                  <c:v>6</c:v>
                </c:pt>
                <c:pt idx="4">
                  <c:v>813</c:v>
                </c:pt>
                <c:pt idx="5">
                  <c:v>45</c:v>
                </c:pt>
                <c:pt idx="6">
                  <c:v>344</c:v>
                </c:pt>
                <c:pt idx="7">
                  <c:v>11</c:v>
                </c:pt>
                <c:pt idx="8">
                  <c:v>76</c:v>
                </c:pt>
                <c:pt idx="9">
                  <c:v>56</c:v>
                </c:pt>
                <c:pt idx="10">
                  <c:v>78</c:v>
                </c:pt>
                <c:pt idx="11">
                  <c:v>565</c:v>
                </c:pt>
                <c:pt idx="12">
                  <c:v>293</c:v>
                </c:pt>
                <c:pt idx="13">
                  <c:v>43</c:v>
                </c:pt>
                <c:pt idx="14">
                  <c:v>73</c:v>
                </c:pt>
                <c:pt idx="15">
                  <c:v>409</c:v>
                </c:pt>
                <c:pt idx="16">
                  <c:v>132</c:v>
                </c:pt>
                <c:pt idx="17">
                  <c:v>277</c:v>
                </c:pt>
                <c:pt idx="18">
                  <c:v>89</c:v>
                </c:pt>
                <c:pt idx="19">
                  <c:v>188</c:v>
                </c:pt>
              </c:strCache>
            </c:strRef>
          </c:cat>
          <c:val>
            <c:numRef>
              <c:f>'Profit Loss'!VI12_LabelsPositive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#N/A</c:v>
                </c:pt>
                <c:pt idx="5">
                  <c:v>0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0</c:v>
                </c:pt>
                <c:pt idx="14">
                  <c:v>0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A8C4-47E9-ABE9-7972B9EF30DC}"/>
            </c:ext>
          </c:extLst>
        </c:ser>
        <c:ser>
          <c:idx val="11"/>
          <c:order val="12"/>
          <c:tx>
            <c:v>LabelsFixPositive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0" tIns="0" rIns="0" bIns="0" anchor="ctr">
                <a:spAutoFit/>
              </a:bodyPr>
              <a:lstStyle/>
              <a:p>
                <a:pPr>
                  <a:defRPr sz="1100" b="1" i="0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cat>
            <c:strRef>
              <c:f>'Profit Loss'!VI12_LabelsValues</c:f>
              <c:strCache>
                <c:ptCount val="20"/>
                <c:pt idx="0">
                  <c:v>713</c:v>
                </c:pt>
                <c:pt idx="1">
                  <c:v>72</c:v>
                </c:pt>
                <c:pt idx="2">
                  <c:v>22</c:v>
                </c:pt>
                <c:pt idx="3">
                  <c:v>6</c:v>
                </c:pt>
                <c:pt idx="4">
                  <c:v>813</c:v>
                </c:pt>
                <c:pt idx="5">
                  <c:v>45</c:v>
                </c:pt>
                <c:pt idx="6">
                  <c:v>344</c:v>
                </c:pt>
                <c:pt idx="7">
                  <c:v>11</c:v>
                </c:pt>
                <c:pt idx="8">
                  <c:v>76</c:v>
                </c:pt>
                <c:pt idx="9">
                  <c:v>56</c:v>
                </c:pt>
                <c:pt idx="10">
                  <c:v>78</c:v>
                </c:pt>
                <c:pt idx="11">
                  <c:v>565</c:v>
                </c:pt>
                <c:pt idx="12">
                  <c:v>293</c:v>
                </c:pt>
                <c:pt idx="13">
                  <c:v>43</c:v>
                </c:pt>
                <c:pt idx="14">
                  <c:v>73</c:v>
                </c:pt>
                <c:pt idx="15">
                  <c:v>409</c:v>
                </c:pt>
                <c:pt idx="16">
                  <c:v>132</c:v>
                </c:pt>
                <c:pt idx="17">
                  <c:v>277</c:v>
                </c:pt>
                <c:pt idx="18">
                  <c:v>89</c:v>
                </c:pt>
                <c:pt idx="19">
                  <c:v>188</c:v>
                </c:pt>
              </c:strCache>
            </c:strRef>
          </c:cat>
          <c:val>
            <c:numRef>
              <c:f>'Profit Loss'!VI12_LabelsFixPositive</c:f>
              <c:numCache>
                <c:formatCode>General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0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0</c:v>
                </c:pt>
                <c:pt idx="13">
                  <c:v>#N/A</c:v>
                </c:pt>
                <c:pt idx="14">
                  <c:v>#N/A</c:v>
                </c:pt>
                <c:pt idx="15">
                  <c:v>0</c:v>
                </c:pt>
                <c:pt idx="16">
                  <c:v>#N/A</c:v>
                </c:pt>
                <c:pt idx="17">
                  <c:v>0</c:v>
                </c:pt>
                <c:pt idx="18">
                  <c:v>#N/A</c:v>
                </c:pt>
                <c:pt idx="1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A8C4-47E9-ABE9-7972B9EF30DC}"/>
            </c:ext>
          </c:extLst>
        </c:ser>
        <c:ser>
          <c:idx val="13"/>
          <c:order val="13"/>
          <c:tx>
            <c:v>Max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C0504D">
                      <a:tint val="65000"/>
                    </a:srgbClr>
                  </a:solidFill>
                </a14:hiddenFill>
              </a:ext>
            </a:extLst>
          </c:spPr>
          <c:invertIfNegative val="0"/>
          <c:cat>
            <c:strRef>
              <c:f>'Profit Loss'!VI12_LabelsValues</c:f>
              <c:strCache>
                <c:ptCount val="20"/>
                <c:pt idx="0">
                  <c:v>713</c:v>
                </c:pt>
                <c:pt idx="1">
                  <c:v>72</c:v>
                </c:pt>
                <c:pt idx="2">
                  <c:v>22</c:v>
                </c:pt>
                <c:pt idx="3">
                  <c:v>6</c:v>
                </c:pt>
                <c:pt idx="4">
                  <c:v>813</c:v>
                </c:pt>
                <c:pt idx="5">
                  <c:v>45</c:v>
                </c:pt>
                <c:pt idx="6">
                  <c:v>344</c:v>
                </c:pt>
                <c:pt idx="7">
                  <c:v>11</c:v>
                </c:pt>
                <c:pt idx="8">
                  <c:v>76</c:v>
                </c:pt>
                <c:pt idx="9">
                  <c:v>56</c:v>
                </c:pt>
                <c:pt idx="10">
                  <c:v>78</c:v>
                </c:pt>
                <c:pt idx="11">
                  <c:v>565</c:v>
                </c:pt>
                <c:pt idx="12">
                  <c:v>293</c:v>
                </c:pt>
                <c:pt idx="13">
                  <c:v>43</c:v>
                </c:pt>
                <c:pt idx="14">
                  <c:v>73</c:v>
                </c:pt>
                <c:pt idx="15">
                  <c:v>409</c:v>
                </c:pt>
                <c:pt idx="16">
                  <c:v>132</c:v>
                </c:pt>
                <c:pt idx="17">
                  <c:v>277</c:v>
                </c:pt>
                <c:pt idx="18">
                  <c:v>89</c:v>
                </c:pt>
                <c:pt idx="19">
                  <c:v>188</c:v>
                </c:pt>
              </c:strCache>
            </c:strRef>
          </c:cat>
          <c:val>
            <c:numRef>
              <c:f>'Profit Loss'!VI12_VisibleMax</c:f>
              <c:numCache>
                <c:formatCode>General</c:formatCode>
                <c:ptCount val="1"/>
                <c:pt idx="0">
                  <c:v>621.87840453846138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8C4-47E9-ABE9-7972B9EF30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64418496"/>
        <c:axId val="-64398912"/>
      </c:barChart>
      <c:barChart>
        <c:barDir val="bar"/>
        <c:grouping val="stacked"/>
        <c:varyColors val="0"/>
        <c:ser>
          <c:idx val="7"/>
          <c:order val="9"/>
          <c:tx>
            <c:v>AxisOffsetSeries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C0504D">
                      <a:tint val="77000"/>
                    </a:srgbClr>
                  </a:solidFill>
                </a14:hiddenFill>
              </a:ext>
            </a:extLst>
          </c:spPr>
          <c:invertIfNegative val="0"/>
          <c:val>
            <c:numRef>
              <c:f>'Profit Loss'!VI12_AxisOffsetSeries</c:f>
              <c:numCache>
                <c:formatCode>General</c:formatCode>
                <c:ptCount val="20"/>
                <c:pt idx="0">
                  <c:v>164.043407</c:v>
                </c:pt>
                <c:pt idx="1">
                  <c:v>164.043407</c:v>
                </c:pt>
                <c:pt idx="2">
                  <c:v>164.043407</c:v>
                </c:pt>
                <c:pt idx="3">
                  <c:v>164.043407</c:v>
                </c:pt>
                <c:pt idx="4">
                  <c:v>164.043407</c:v>
                </c:pt>
                <c:pt idx="5">
                  <c:v>164.043407</c:v>
                </c:pt>
                <c:pt idx="6">
                  <c:v>164.043407</c:v>
                </c:pt>
                <c:pt idx="7">
                  <c:v>164.043407</c:v>
                </c:pt>
                <c:pt idx="8">
                  <c:v>164.043407</c:v>
                </c:pt>
                <c:pt idx="9">
                  <c:v>164.043407</c:v>
                </c:pt>
                <c:pt idx="10">
                  <c:v>164.043407</c:v>
                </c:pt>
                <c:pt idx="11">
                  <c:v>164.043407</c:v>
                </c:pt>
                <c:pt idx="12">
                  <c:v>164.043407</c:v>
                </c:pt>
                <c:pt idx="13">
                  <c:v>164.043407</c:v>
                </c:pt>
                <c:pt idx="14">
                  <c:v>164.043407</c:v>
                </c:pt>
                <c:pt idx="15">
                  <c:v>164.043407</c:v>
                </c:pt>
                <c:pt idx="16">
                  <c:v>164.043407</c:v>
                </c:pt>
                <c:pt idx="17">
                  <c:v>164.043407</c:v>
                </c:pt>
                <c:pt idx="18">
                  <c:v>164.043407</c:v>
                </c:pt>
                <c:pt idx="19">
                  <c:v>164.043407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A8C4-47E9-ABE9-7972B9EF30DC}"/>
            </c:ext>
          </c:extLst>
        </c:ser>
        <c:ser>
          <c:idx val="8"/>
          <c:order val="10"/>
          <c:tx>
            <c:v>Axis</c:v>
          </c:tx>
          <c:spPr>
            <a:solidFill>
              <a:srgbClr val="000000"/>
            </a:solidFill>
          </c:spPr>
          <c:invertIfNegative val="0"/>
          <c:val>
            <c:numRef>
              <c:f>'Profit Loss'!VI12_Axis</c:f>
              <c:numCache>
                <c:formatCode>General</c:formatCode>
                <c:ptCount val="20"/>
                <c:pt idx="0">
                  <c:v>5.48762566341314</c:v>
                </c:pt>
                <c:pt idx="1">
                  <c:v>5.48762566341314</c:v>
                </c:pt>
                <c:pt idx="2">
                  <c:v>5.48762566341314</c:v>
                </c:pt>
                <c:pt idx="3">
                  <c:v>5.48762566341314</c:v>
                </c:pt>
                <c:pt idx="4">
                  <c:v>5.48762566341314</c:v>
                </c:pt>
                <c:pt idx="5">
                  <c:v>5.48762566341314</c:v>
                </c:pt>
                <c:pt idx="6">
                  <c:v>5.48762566341314</c:v>
                </c:pt>
                <c:pt idx="7">
                  <c:v>5.48762566341314</c:v>
                </c:pt>
                <c:pt idx="8">
                  <c:v>5.48762566341314</c:v>
                </c:pt>
                <c:pt idx="9">
                  <c:v>5.48762566341314</c:v>
                </c:pt>
                <c:pt idx="10">
                  <c:v>5.48762566341314</c:v>
                </c:pt>
                <c:pt idx="11">
                  <c:v>5.48762566341314</c:v>
                </c:pt>
                <c:pt idx="12">
                  <c:v>5.48762566341314</c:v>
                </c:pt>
                <c:pt idx="13">
                  <c:v>5.48762566341314</c:v>
                </c:pt>
                <c:pt idx="14">
                  <c:v>5.48762566341314</c:v>
                </c:pt>
                <c:pt idx="15">
                  <c:v>5.48762566341314</c:v>
                </c:pt>
                <c:pt idx="16">
                  <c:v>5.48762566341314</c:v>
                </c:pt>
                <c:pt idx="17">
                  <c:v>5.48762566341314</c:v>
                </c:pt>
                <c:pt idx="18">
                  <c:v>5.48762566341314</c:v>
                </c:pt>
                <c:pt idx="19">
                  <c:v>5.48762566341314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A8C4-47E9-ABE9-7972B9EF30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64414688"/>
        <c:axId val="-64415232"/>
      </c:barChart>
      <c:catAx>
        <c:axId val="-64418496"/>
        <c:scaling>
          <c:orientation val="maxMin"/>
        </c:scaling>
        <c:delete val="1"/>
        <c:axPos val="l"/>
        <c:numFmt formatCode="General" sourceLinked="1"/>
        <c:majorTickMark val="out"/>
        <c:minorTickMark val="none"/>
        <c:tickLblPos val="nextTo"/>
        <c:crossAx val="-64398912"/>
        <c:crosses val="autoZero"/>
        <c:auto val="1"/>
        <c:lblAlgn val="ctr"/>
        <c:lblOffset val="100"/>
        <c:noMultiLvlLbl val="0"/>
      </c:catAx>
      <c:valAx>
        <c:axId val="-64398912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-64418496"/>
        <c:crosses val="autoZero"/>
        <c:crossBetween val="between"/>
        <c:majorUnit val="1E-3"/>
        <c:minorUnit val="1E-3"/>
      </c:valAx>
      <c:valAx>
        <c:axId val="-64415232"/>
        <c:scaling>
          <c:orientation val="minMax"/>
          <c:min val="0"/>
        </c:scaling>
        <c:delete val="1"/>
        <c:axPos val="b"/>
        <c:numFmt formatCode="General" sourceLinked="1"/>
        <c:majorTickMark val="none"/>
        <c:minorTickMark val="none"/>
        <c:tickLblPos val="none"/>
        <c:crossAx val="-64414688"/>
        <c:crosses val="max"/>
        <c:crossBetween val="between"/>
      </c:valAx>
      <c:catAx>
        <c:axId val="-64414688"/>
        <c:scaling>
          <c:orientation val="maxMin"/>
        </c:scaling>
        <c:delete val="1"/>
        <c:axPos val="r"/>
        <c:majorTickMark val="none"/>
        <c:minorTickMark val="none"/>
        <c:tickLblPos val="none"/>
        <c:crossAx val="-64415232"/>
        <c:crosses val="max"/>
        <c:auto val="1"/>
        <c:lblAlgn val="ctr"/>
        <c:lblOffset val="0"/>
        <c:noMultiLvlLbl val="0"/>
      </c:cat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</c:chart>
  <c:spPr>
    <a:noFill/>
    <a:ln w="9525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tint val="75000"/>
              <a:shade val="95000"/>
              <a:satMod val="10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"/>
          <c:y val="0"/>
          <c:w val="1"/>
          <c:h val="1"/>
        </c:manualLayout>
      </c:layout>
      <c:barChart>
        <c:barDir val="bar"/>
        <c:grouping val="stacked"/>
        <c:varyColors val="0"/>
        <c:ser>
          <c:idx val="6"/>
          <c:order val="0"/>
          <c:tx>
            <c:v>Offset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4F81BD">
                      <a:tint val="77000"/>
                    </a:srgbClr>
                  </a:solidFill>
                </a14:hiddenFill>
              </a:ext>
            </a:extLst>
          </c:spPr>
          <c:invertIfNegative val="0"/>
          <c:cat>
            <c:strRef>
              <c:f>'Profit Loss'!VI13_LabelsValues</c:f>
              <c:strCache>
                <c:ptCount val="20"/>
                <c:pt idx="0">
                  <c:v>896</c:v>
                </c:pt>
                <c:pt idx="1">
                  <c:v>90</c:v>
                </c:pt>
                <c:pt idx="2">
                  <c:v>10</c:v>
                </c:pt>
                <c:pt idx="3">
                  <c:v>65</c:v>
                </c:pt>
                <c:pt idx="4">
                  <c:v>1.061</c:v>
                </c:pt>
                <c:pt idx="5">
                  <c:v>17</c:v>
                </c:pt>
                <c:pt idx="6">
                  <c:v>379</c:v>
                </c:pt>
                <c:pt idx="7">
                  <c:v>54</c:v>
                </c:pt>
                <c:pt idx="8">
                  <c:v>127</c:v>
                </c:pt>
                <c:pt idx="9">
                  <c:v>40</c:v>
                </c:pt>
                <c:pt idx="10">
                  <c:v>152</c:v>
                </c:pt>
                <c:pt idx="11">
                  <c:v>752</c:v>
                </c:pt>
                <c:pt idx="12">
                  <c:v>326</c:v>
                </c:pt>
                <c:pt idx="13">
                  <c:v>53</c:v>
                </c:pt>
                <c:pt idx="14">
                  <c:v>66</c:v>
                </c:pt>
                <c:pt idx="15">
                  <c:v>445</c:v>
                </c:pt>
                <c:pt idx="16">
                  <c:v>111</c:v>
                </c:pt>
                <c:pt idx="17">
                  <c:v>334</c:v>
                </c:pt>
                <c:pt idx="18">
                  <c:v>55</c:v>
                </c:pt>
                <c:pt idx="19">
                  <c:v>279</c:v>
                </c:pt>
              </c:strCache>
            </c:strRef>
          </c:cat>
          <c:val>
            <c:numRef>
              <c:f>'Profit Loss'!VI13_Offset</c:f>
              <c:numCache>
                <c:formatCode>General</c:formatCode>
                <c:ptCount val="20"/>
                <c:pt idx="0">
                  <c:v>164.043407</c:v>
                </c:pt>
                <c:pt idx="1">
                  <c:v>1060.4225259999998</c:v>
                </c:pt>
                <c:pt idx="2">
                  <c:v>1150.460607</c:v>
                </c:pt>
                <c:pt idx="3">
                  <c:v>1160.4648379999999</c:v>
                </c:pt>
                <c:pt idx="4">
                  <c:v>164.043407</c:v>
                </c:pt>
                <c:pt idx="5">
                  <c:v>1225.4923410000001</c:v>
                </c:pt>
                <c:pt idx="6">
                  <c:v>863.33916999999997</c:v>
                </c:pt>
                <c:pt idx="7">
                  <c:v>809.31632100000002</c:v>
                </c:pt>
                <c:pt idx="8">
                  <c:v>682.26258400000006</c:v>
                </c:pt>
                <c:pt idx="9">
                  <c:v>642.24565900000005</c:v>
                </c:pt>
                <c:pt idx="10">
                  <c:v>490.18134400000002</c:v>
                </c:pt>
                <c:pt idx="11">
                  <c:v>490.18134399999997</c:v>
                </c:pt>
                <c:pt idx="12">
                  <c:v>164.043407</c:v>
                </c:pt>
                <c:pt idx="13">
                  <c:v>490.18134399999997</c:v>
                </c:pt>
                <c:pt idx="14">
                  <c:v>543.20376999999996</c:v>
                </c:pt>
                <c:pt idx="15">
                  <c:v>164.043407</c:v>
                </c:pt>
                <c:pt idx="16">
                  <c:v>498.18472899999995</c:v>
                </c:pt>
                <c:pt idx="17">
                  <c:v>164.043407</c:v>
                </c:pt>
                <c:pt idx="18">
                  <c:v>443.16145699999993</c:v>
                </c:pt>
                <c:pt idx="19">
                  <c:v>164.043407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3E5-4DB8-8306-E20143A194D0}"/>
            </c:ext>
          </c:extLst>
        </c:ser>
        <c:ser>
          <c:idx val="12"/>
          <c:order val="1"/>
          <c:tx>
            <c:v>LabelsFixNegative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4F81BD">
                      <a:tint val="65000"/>
                    </a:srgbClr>
                  </a:solidFill>
                </a14:hiddenFill>
              </a:ext>
            </a:ex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0" tIns="0" rIns="0" bIns="0" anchor="ctr">
                <a:spAutoFit/>
              </a:bodyPr>
              <a:lstStyle/>
              <a:p>
                <a:pPr>
                  <a:defRPr sz="1100" b="1" i="0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1"/>
              </c:ext>
            </c:extLst>
          </c:dLbls>
          <c:cat>
            <c:strRef>
              <c:f>'Profit Loss'!VI13_LabelsValues</c:f>
              <c:strCache>
                <c:ptCount val="20"/>
                <c:pt idx="0">
                  <c:v>896</c:v>
                </c:pt>
                <c:pt idx="1">
                  <c:v>90</c:v>
                </c:pt>
                <c:pt idx="2">
                  <c:v>10</c:v>
                </c:pt>
                <c:pt idx="3">
                  <c:v>65</c:v>
                </c:pt>
                <c:pt idx="4">
                  <c:v>1.061</c:v>
                </c:pt>
                <c:pt idx="5">
                  <c:v>17</c:v>
                </c:pt>
                <c:pt idx="6">
                  <c:v>379</c:v>
                </c:pt>
                <c:pt idx="7">
                  <c:v>54</c:v>
                </c:pt>
                <c:pt idx="8">
                  <c:v>127</c:v>
                </c:pt>
                <c:pt idx="9">
                  <c:v>40</c:v>
                </c:pt>
                <c:pt idx="10">
                  <c:v>152</c:v>
                </c:pt>
                <c:pt idx="11">
                  <c:v>752</c:v>
                </c:pt>
                <c:pt idx="12">
                  <c:v>326</c:v>
                </c:pt>
                <c:pt idx="13">
                  <c:v>53</c:v>
                </c:pt>
                <c:pt idx="14">
                  <c:v>66</c:v>
                </c:pt>
                <c:pt idx="15">
                  <c:v>445</c:v>
                </c:pt>
                <c:pt idx="16">
                  <c:v>111</c:v>
                </c:pt>
                <c:pt idx="17">
                  <c:v>334</c:v>
                </c:pt>
                <c:pt idx="18">
                  <c:v>55</c:v>
                </c:pt>
                <c:pt idx="19">
                  <c:v>279</c:v>
                </c:pt>
              </c:strCache>
            </c:strRef>
          </c:cat>
          <c:val>
            <c:numRef>
              <c:f>'Profit Loss'!VI13_LabelsFixNegative</c:f>
              <c:numCache>
                <c:formatCode>General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3E5-4DB8-8306-E20143A194D0}"/>
            </c:ext>
          </c:extLst>
        </c:ser>
        <c:ser>
          <c:idx val="0"/>
          <c:order val="2"/>
          <c:tx>
            <c:v>FixPositiveActual</c:v>
          </c:tx>
          <c:spPr>
            <a:solidFill>
              <a:srgbClr val="000000"/>
            </a:solidFill>
            <a:ln w="3175">
              <a:noFill/>
            </a:ln>
            <a:effectLst/>
            <a:extLst>
              <a:ext uri="{91240B29-F687-4F45-9708-019B960494DF}">
                <a14:hiddenLine xmlns:a14="http://schemas.microsoft.com/office/drawing/2010/main" w="3175">
                  <a:solidFill>
                    <a:srgbClr val="D8D8D8"/>
                  </a:solidFill>
                </a14:hiddenLine>
              </a:ext>
            </a:extLst>
          </c:spPr>
          <c:invertIfNegative val="0"/>
          <c:cat>
            <c:strRef>
              <c:f>'Profit Loss'!VI13_LabelsValues</c:f>
              <c:strCache>
                <c:ptCount val="20"/>
                <c:pt idx="0">
                  <c:v>896</c:v>
                </c:pt>
                <c:pt idx="1">
                  <c:v>90</c:v>
                </c:pt>
                <c:pt idx="2">
                  <c:v>10</c:v>
                </c:pt>
                <c:pt idx="3">
                  <c:v>65</c:v>
                </c:pt>
                <c:pt idx="4">
                  <c:v>1.061</c:v>
                </c:pt>
                <c:pt idx="5">
                  <c:v>17</c:v>
                </c:pt>
                <c:pt idx="6">
                  <c:v>379</c:v>
                </c:pt>
                <c:pt idx="7">
                  <c:v>54</c:v>
                </c:pt>
                <c:pt idx="8">
                  <c:v>127</c:v>
                </c:pt>
                <c:pt idx="9">
                  <c:v>40</c:v>
                </c:pt>
                <c:pt idx="10">
                  <c:v>152</c:v>
                </c:pt>
                <c:pt idx="11">
                  <c:v>752</c:v>
                </c:pt>
                <c:pt idx="12">
                  <c:v>326</c:v>
                </c:pt>
                <c:pt idx="13">
                  <c:v>53</c:v>
                </c:pt>
                <c:pt idx="14">
                  <c:v>66</c:v>
                </c:pt>
                <c:pt idx="15">
                  <c:v>445</c:v>
                </c:pt>
                <c:pt idx="16">
                  <c:v>111</c:v>
                </c:pt>
                <c:pt idx="17">
                  <c:v>334</c:v>
                </c:pt>
                <c:pt idx="18">
                  <c:v>55</c:v>
                </c:pt>
                <c:pt idx="19">
                  <c:v>279</c:v>
                </c:pt>
              </c:strCache>
            </c:strRef>
          </c:cat>
          <c:val>
            <c:numRef>
              <c:f>'Profit Loss'!VI13_FixPositiveActual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1061.448934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326.13793699999997</c:v>
                </c:pt>
                <c:pt idx="13">
                  <c:v>0</c:v>
                </c:pt>
                <c:pt idx="14">
                  <c:v>0</c:v>
                </c:pt>
                <c:pt idx="15">
                  <c:v>445.18828899999994</c:v>
                </c:pt>
                <c:pt idx="16">
                  <c:v>0</c:v>
                </c:pt>
                <c:pt idx="17">
                  <c:v>334.14132199999995</c:v>
                </c:pt>
                <c:pt idx="18">
                  <c:v>0</c:v>
                </c:pt>
                <c:pt idx="19">
                  <c:v>279.11804999999993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3E5-4DB8-8306-E20143A194D0}"/>
            </c:ext>
          </c:extLst>
        </c:ser>
        <c:ser>
          <c:idx val="10"/>
          <c:order val="3"/>
          <c:tx>
            <c:v>LabelsNegative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0" tIns="0" rIns="0" bIns="0" anchor="ctr">
                <a:spAutoFit/>
              </a:bodyPr>
              <a:lstStyle/>
              <a:p>
                <a:pPr>
                  <a:defRPr sz="1100" i="0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cat>
            <c:strRef>
              <c:f>'Profit Loss'!VI13_LabelsValues</c:f>
              <c:strCache>
                <c:ptCount val="20"/>
                <c:pt idx="0">
                  <c:v>896</c:v>
                </c:pt>
                <c:pt idx="1">
                  <c:v>90</c:v>
                </c:pt>
                <c:pt idx="2">
                  <c:v>10</c:v>
                </c:pt>
                <c:pt idx="3">
                  <c:v>65</c:v>
                </c:pt>
                <c:pt idx="4">
                  <c:v>1.061</c:v>
                </c:pt>
                <c:pt idx="5">
                  <c:v>17</c:v>
                </c:pt>
                <c:pt idx="6">
                  <c:v>379</c:v>
                </c:pt>
                <c:pt idx="7">
                  <c:v>54</c:v>
                </c:pt>
                <c:pt idx="8">
                  <c:v>127</c:v>
                </c:pt>
                <c:pt idx="9">
                  <c:v>40</c:v>
                </c:pt>
                <c:pt idx="10">
                  <c:v>152</c:v>
                </c:pt>
                <c:pt idx="11">
                  <c:v>752</c:v>
                </c:pt>
                <c:pt idx="12">
                  <c:v>326</c:v>
                </c:pt>
                <c:pt idx="13">
                  <c:v>53</c:v>
                </c:pt>
                <c:pt idx="14">
                  <c:v>66</c:v>
                </c:pt>
                <c:pt idx="15">
                  <c:v>445</c:v>
                </c:pt>
                <c:pt idx="16">
                  <c:v>111</c:v>
                </c:pt>
                <c:pt idx="17">
                  <c:v>334</c:v>
                </c:pt>
                <c:pt idx="18">
                  <c:v>55</c:v>
                </c:pt>
                <c:pt idx="19">
                  <c:v>279</c:v>
                </c:pt>
              </c:strCache>
            </c:strRef>
          </c:cat>
          <c:val>
            <c:numRef>
              <c:f>'Profit Loss'!VI13_LabelsNegative</c:f>
              <c:numCache>
                <c:formatCode>General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0</c:v>
                </c:pt>
                <c:pt idx="17">
                  <c:v>#N/A</c:v>
                </c:pt>
                <c:pt idx="18">
                  <c:v>0</c:v>
                </c:pt>
                <c:pt idx="19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03E5-4DB8-8306-E20143A194D0}"/>
            </c:ext>
          </c:extLst>
        </c:ser>
        <c:ser>
          <c:idx val="1"/>
          <c:order val="4"/>
          <c:tx>
            <c:v>FixNegativeActual</c:v>
          </c:tx>
          <c:spPr>
            <a:solidFill>
              <a:srgbClr val="000000"/>
            </a:solidFill>
            <a:ln w="3175">
              <a:noFill/>
            </a:ln>
            <a:effectLst/>
            <a:extLst>
              <a:ext uri="{91240B29-F687-4F45-9708-019B960494DF}">
                <a14:hiddenLine xmlns:a14="http://schemas.microsoft.com/office/drawing/2010/main" w="3175">
                  <a:solidFill>
                    <a:srgbClr val="D8D8D8"/>
                  </a:solidFill>
                </a14:hiddenLine>
              </a:ext>
            </a:extLst>
          </c:spPr>
          <c:invertIfNegative val="0"/>
          <c:cat>
            <c:strRef>
              <c:f>'Profit Loss'!VI13_LabelsValues</c:f>
              <c:strCache>
                <c:ptCount val="20"/>
                <c:pt idx="0">
                  <c:v>896</c:v>
                </c:pt>
                <c:pt idx="1">
                  <c:v>90</c:v>
                </c:pt>
                <c:pt idx="2">
                  <c:v>10</c:v>
                </c:pt>
                <c:pt idx="3">
                  <c:v>65</c:v>
                </c:pt>
                <c:pt idx="4">
                  <c:v>1.061</c:v>
                </c:pt>
                <c:pt idx="5">
                  <c:v>17</c:v>
                </c:pt>
                <c:pt idx="6">
                  <c:v>379</c:v>
                </c:pt>
                <c:pt idx="7">
                  <c:v>54</c:v>
                </c:pt>
                <c:pt idx="8">
                  <c:v>127</c:v>
                </c:pt>
                <c:pt idx="9">
                  <c:v>40</c:v>
                </c:pt>
                <c:pt idx="10">
                  <c:v>152</c:v>
                </c:pt>
                <c:pt idx="11">
                  <c:v>752</c:v>
                </c:pt>
                <c:pt idx="12">
                  <c:v>326</c:v>
                </c:pt>
                <c:pt idx="13">
                  <c:v>53</c:v>
                </c:pt>
                <c:pt idx="14">
                  <c:v>66</c:v>
                </c:pt>
                <c:pt idx="15">
                  <c:v>445</c:v>
                </c:pt>
                <c:pt idx="16">
                  <c:v>111</c:v>
                </c:pt>
                <c:pt idx="17">
                  <c:v>334</c:v>
                </c:pt>
                <c:pt idx="18">
                  <c:v>55</c:v>
                </c:pt>
                <c:pt idx="19">
                  <c:v>279</c:v>
                </c:pt>
              </c:strCache>
            </c:strRef>
          </c:cat>
          <c:val>
            <c:numRef>
              <c:f>'Profit Loss'!VI13_FixNegativeActual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03E5-4DB8-8306-E20143A194D0}"/>
            </c:ext>
          </c:extLst>
        </c:ser>
        <c:ser>
          <c:idx val="2"/>
          <c:order val="5"/>
          <c:tx>
            <c:v>PositiveActual</c:v>
          </c:tx>
          <c:spPr>
            <a:solidFill>
              <a:srgbClr val="BFBFBF"/>
            </a:solidFill>
            <a:ln w="3175">
              <a:noFill/>
            </a:ln>
            <a:effectLst/>
            <a:extLst>
              <a:ext uri="{91240B29-F687-4F45-9708-019B960494DF}">
                <a14:hiddenLine xmlns:a14="http://schemas.microsoft.com/office/drawing/2010/main" w="3175">
                  <a:solidFill>
                    <a:srgbClr val="D9D9D9"/>
                  </a:solidFill>
                </a14:hiddenLine>
              </a:ext>
            </a:extLst>
          </c:spPr>
          <c:invertIfNegative val="0"/>
          <c:cat>
            <c:strRef>
              <c:f>'Profit Loss'!VI13_LabelsValues</c:f>
              <c:strCache>
                <c:ptCount val="20"/>
                <c:pt idx="0">
                  <c:v>896</c:v>
                </c:pt>
                <c:pt idx="1">
                  <c:v>90</c:v>
                </c:pt>
                <c:pt idx="2">
                  <c:v>10</c:v>
                </c:pt>
                <c:pt idx="3">
                  <c:v>65</c:v>
                </c:pt>
                <c:pt idx="4">
                  <c:v>1.061</c:v>
                </c:pt>
                <c:pt idx="5">
                  <c:v>17</c:v>
                </c:pt>
                <c:pt idx="6">
                  <c:v>379</c:v>
                </c:pt>
                <c:pt idx="7">
                  <c:v>54</c:v>
                </c:pt>
                <c:pt idx="8">
                  <c:v>127</c:v>
                </c:pt>
                <c:pt idx="9">
                  <c:v>40</c:v>
                </c:pt>
                <c:pt idx="10">
                  <c:v>152</c:v>
                </c:pt>
                <c:pt idx="11">
                  <c:v>752</c:v>
                </c:pt>
                <c:pt idx="12">
                  <c:v>326</c:v>
                </c:pt>
                <c:pt idx="13">
                  <c:v>53</c:v>
                </c:pt>
                <c:pt idx="14">
                  <c:v>66</c:v>
                </c:pt>
                <c:pt idx="15">
                  <c:v>445</c:v>
                </c:pt>
                <c:pt idx="16">
                  <c:v>111</c:v>
                </c:pt>
                <c:pt idx="17">
                  <c:v>334</c:v>
                </c:pt>
                <c:pt idx="18">
                  <c:v>55</c:v>
                </c:pt>
                <c:pt idx="19">
                  <c:v>279</c:v>
                </c:pt>
              </c:strCache>
            </c:strRef>
          </c:cat>
          <c:val>
            <c:numRef>
              <c:f>'Profit Loss'!VI13_PositiveActual</c:f>
              <c:numCache>
                <c:formatCode>General</c:formatCode>
                <c:ptCount val="20"/>
                <c:pt idx="0">
                  <c:v>896.37911899999995</c:v>
                </c:pt>
                <c:pt idx="1">
                  <c:v>90.038081000000005</c:v>
                </c:pt>
                <c:pt idx="2">
                  <c:v>10.004231000000001</c:v>
                </c:pt>
                <c:pt idx="3">
                  <c:v>65.027502999999996</c:v>
                </c:pt>
                <c:pt idx="4">
                  <c:v>0</c:v>
                </c:pt>
                <c:pt idx="5">
                  <c:v>17.007193000000001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53.022425999999996</c:v>
                </c:pt>
                <c:pt idx="14">
                  <c:v>66.027926000000008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03E5-4DB8-8306-E20143A194D0}"/>
            </c:ext>
          </c:extLst>
        </c:ser>
        <c:ser>
          <c:idx val="3"/>
          <c:order val="6"/>
          <c:tx>
            <c:v>NegativeActual</c:v>
          </c:tx>
          <c:spPr>
            <a:solidFill>
              <a:srgbClr val="9C9C9C"/>
            </a:solidFill>
            <a:ln w="3175">
              <a:noFill/>
            </a:ln>
            <a:effectLst/>
            <a:extLst>
              <a:ext uri="{91240B29-F687-4F45-9708-019B960494DF}">
                <a14:hiddenLine xmlns:a14="http://schemas.microsoft.com/office/drawing/2010/main" w="3175">
                  <a:solidFill>
                    <a:srgbClr val="595959"/>
                  </a:solidFill>
                </a14:hiddenLine>
              </a:ext>
            </a:extLst>
          </c:spPr>
          <c:invertIfNegative val="0"/>
          <c:cat>
            <c:strRef>
              <c:f>'Profit Loss'!VI13_LabelsValues</c:f>
              <c:strCache>
                <c:ptCount val="20"/>
                <c:pt idx="0">
                  <c:v>896</c:v>
                </c:pt>
                <c:pt idx="1">
                  <c:v>90</c:v>
                </c:pt>
                <c:pt idx="2">
                  <c:v>10</c:v>
                </c:pt>
                <c:pt idx="3">
                  <c:v>65</c:v>
                </c:pt>
                <c:pt idx="4">
                  <c:v>1.061</c:v>
                </c:pt>
                <c:pt idx="5">
                  <c:v>17</c:v>
                </c:pt>
                <c:pt idx="6">
                  <c:v>379</c:v>
                </c:pt>
                <c:pt idx="7">
                  <c:v>54</c:v>
                </c:pt>
                <c:pt idx="8">
                  <c:v>127</c:v>
                </c:pt>
                <c:pt idx="9">
                  <c:v>40</c:v>
                </c:pt>
                <c:pt idx="10">
                  <c:v>152</c:v>
                </c:pt>
                <c:pt idx="11">
                  <c:v>752</c:v>
                </c:pt>
                <c:pt idx="12">
                  <c:v>326</c:v>
                </c:pt>
                <c:pt idx="13">
                  <c:v>53</c:v>
                </c:pt>
                <c:pt idx="14">
                  <c:v>66</c:v>
                </c:pt>
                <c:pt idx="15">
                  <c:v>445</c:v>
                </c:pt>
                <c:pt idx="16">
                  <c:v>111</c:v>
                </c:pt>
                <c:pt idx="17">
                  <c:v>334</c:v>
                </c:pt>
                <c:pt idx="18">
                  <c:v>55</c:v>
                </c:pt>
                <c:pt idx="19">
                  <c:v>279</c:v>
                </c:pt>
              </c:strCache>
            </c:strRef>
          </c:cat>
          <c:val>
            <c:numRef>
              <c:f>'Profit Loss'!VI13_NegativeActual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03E5-4DB8-8306-E20143A194D0}"/>
            </c:ext>
          </c:extLst>
        </c:ser>
        <c:ser>
          <c:idx val="4"/>
          <c:order val="7"/>
          <c:tx>
            <c:v>ReversedNegativeActual</c:v>
          </c:tx>
          <c:spPr>
            <a:solidFill>
              <a:srgbClr val="BFBFBF"/>
            </a:solidFill>
            <a:ln w="3175">
              <a:noFill/>
            </a:ln>
            <a:effectLst/>
            <a:extLst>
              <a:ext uri="{91240B29-F687-4F45-9708-019B960494DF}">
                <a14:hiddenLine xmlns:a14="http://schemas.microsoft.com/office/drawing/2010/main" w="3175">
                  <a:solidFill>
                    <a:srgbClr val="D9D9D9"/>
                  </a:solidFill>
                </a14:hiddenLine>
              </a:ext>
            </a:extLst>
          </c:spPr>
          <c:invertIfNegative val="0"/>
          <c:cat>
            <c:strRef>
              <c:f>'Profit Loss'!VI13_LabelsValues</c:f>
              <c:strCache>
                <c:ptCount val="20"/>
                <c:pt idx="0">
                  <c:v>896</c:v>
                </c:pt>
                <c:pt idx="1">
                  <c:v>90</c:v>
                </c:pt>
                <c:pt idx="2">
                  <c:v>10</c:v>
                </c:pt>
                <c:pt idx="3">
                  <c:v>65</c:v>
                </c:pt>
                <c:pt idx="4">
                  <c:v>1.061</c:v>
                </c:pt>
                <c:pt idx="5">
                  <c:v>17</c:v>
                </c:pt>
                <c:pt idx="6">
                  <c:v>379</c:v>
                </c:pt>
                <c:pt idx="7">
                  <c:v>54</c:v>
                </c:pt>
                <c:pt idx="8">
                  <c:v>127</c:v>
                </c:pt>
                <c:pt idx="9">
                  <c:v>40</c:v>
                </c:pt>
                <c:pt idx="10">
                  <c:v>152</c:v>
                </c:pt>
                <c:pt idx="11">
                  <c:v>752</c:v>
                </c:pt>
                <c:pt idx="12">
                  <c:v>326</c:v>
                </c:pt>
                <c:pt idx="13">
                  <c:v>53</c:v>
                </c:pt>
                <c:pt idx="14">
                  <c:v>66</c:v>
                </c:pt>
                <c:pt idx="15">
                  <c:v>445</c:v>
                </c:pt>
                <c:pt idx="16">
                  <c:v>111</c:v>
                </c:pt>
                <c:pt idx="17">
                  <c:v>334</c:v>
                </c:pt>
                <c:pt idx="18">
                  <c:v>55</c:v>
                </c:pt>
                <c:pt idx="19">
                  <c:v>279</c:v>
                </c:pt>
              </c:strCache>
            </c:strRef>
          </c:cat>
          <c:val>
            <c:numRef>
              <c:f>'Profit Loss'!VI13_ReversedNegativeActual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03E5-4DB8-8306-E20143A194D0}"/>
            </c:ext>
          </c:extLst>
        </c:ser>
        <c:ser>
          <c:idx val="5"/>
          <c:order val="8"/>
          <c:tx>
            <c:v>ReversedPositiveActual</c:v>
          </c:tx>
          <c:spPr>
            <a:solidFill>
              <a:srgbClr val="9C9C9C"/>
            </a:solidFill>
            <a:ln w="3175">
              <a:noFill/>
            </a:ln>
            <a:effectLst/>
            <a:extLst>
              <a:ext uri="{91240B29-F687-4F45-9708-019B960494DF}">
                <a14:hiddenLine xmlns:a14="http://schemas.microsoft.com/office/drawing/2010/main" w="3175">
                  <a:solidFill>
                    <a:srgbClr val="595959"/>
                  </a:solidFill>
                </a14:hiddenLine>
              </a:ext>
            </a:extLst>
          </c:spPr>
          <c:invertIfNegative val="0"/>
          <c:cat>
            <c:strRef>
              <c:f>'Profit Loss'!VI13_LabelsValues</c:f>
              <c:strCache>
                <c:ptCount val="20"/>
                <c:pt idx="0">
                  <c:v>896</c:v>
                </c:pt>
                <c:pt idx="1">
                  <c:v>90</c:v>
                </c:pt>
                <c:pt idx="2">
                  <c:v>10</c:v>
                </c:pt>
                <c:pt idx="3">
                  <c:v>65</c:v>
                </c:pt>
                <c:pt idx="4">
                  <c:v>1.061</c:v>
                </c:pt>
                <c:pt idx="5">
                  <c:v>17</c:v>
                </c:pt>
                <c:pt idx="6">
                  <c:v>379</c:v>
                </c:pt>
                <c:pt idx="7">
                  <c:v>54</c:v>
                </c:pt>
                <c:pt idx="8">
                  <c:v>127</c:v>
                </c:pt>
                <c:pt idx="9">
                  <c:v>40</c:v>
                </c:pt>
                <c:pt idx="10">
                  <c:v>152</c:v>
                </c:pt>
                <c:pt idx="11">
                  <c:v>752</c:v>
                </c:pt>
                <c:pt idx="12">
                  <c:v>326</c:v>
                </c:pt>
                <c:pt idx="13">
                  <c:v>53</c:v>
                </c:pt>
                <c:pt idx="14">
                  <c:v>66</c:v>
                </c:pt>
                <c:pt idx="15">
                  <c:v>445</c:v>
                </c:pt>
                <c:pt idx="16">
                  <c:v>111</c:v>
                </c:pt>
                <c:pt idx="17">
                  <c:v>334</c:v>
                </c:pt>
                <c:pt idx="18">
                  <c:v>55</c:v>
                </c:pt>
                <c:pt idx="19">
                  <c:v>279</c:v>
                </c:pt>
              </c:strCache>
            </c:strRef>
          </c:cat>
          <c:val>
            <c:numRef>
              <c:f>'Profit Loss'!VI13_ReversedPositiveActual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379.16036399999996</c:v>
                </c:pt>
                <c:pt idx="7">
                  <c:v>54.022848999999994</c:v>
                </c:pt>
                <c:pt idx="8">
                  <c:v>127.053737</c:v>
                </c:pt>
                <c:pt idx="9">
                  <c:v>40.016925000000001</c:v>
                </c:pt>
                <c:pt idx="10">
                  <c:v>152.06431500000002</c:v>
                </c:pt>
                <c:pt idx="11">
                  <c:v>752.31818999999996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111.046967</c:v>
                </c:pt>
                <c:pt idx="17">
                  <c:v>0</c:v>
                </c:pt>
                <c:pt idx="18">
                  <c:v>55.023271999999999</c:v>
                </c:pt>
                <c:pt idx="1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03E5-4DB8-8306-E20143A194D0}"/>
            </c:ext>
          </c:extLst>
        </c:ser>
        <c:ser>
          <c:idx val="9"/>
          <c:order val="11"/>
          <c:tx>
            <c:v>LabelsPositive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0" tIns="0" rIns="0" bIns="0" anchor="ctr">
                <a:spAutoFit/>
              </a:bodyPr>
              <a:lstStyle/>
              <a:p>
                <a:pPr>
                  <a:defRPr sz="1100" i="0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cat>
            <c:strRef>
              <c:f>'Profit Loss'!VI13_LabelsValues</c:f>
              <c:strCache>
                <c:ptCount val="20"/>
                <c:pt idx="0">
                  <c:v>896</c:v>
                </c:pt>
                <c:pt idx="1">
                  <c:v>90</c:v>
                </c:pt>
                <c:pt idx="2">
                  <c:v>10</c:v>
                </c:pt>
                <c:pt idx="3">
                  <c:v>65</c:v>
                </c:pt>
                <c:pt idx="4">
                  <c:v>1.061</c:v>
                </c:pt>
                <c:pt idx="5">
                  <c:v>17</c:v>
                </c:pt>
                <c:pt idx="6">
                  <c:v>379</c:v>
                </c:pt>
                <c:pt idx="7">
                  <c:v>54</c:v>
                </c:pt>
                <c:pt idx="8">
                  <c:v>127</c:v>
                </c:pt>
                <c:pt idx="9">
                  <c:v>40</c:v>
                </c:pt>
                <c:pt idx="10">
                  <c:v>152</c:v>
                </c:pt>
                <c:pt idx="11">
                  <c:v>752</c:v>
                </c:pt>
                <c:pt idx="12">
                  <c:v>326</c:v>
                </c:pt>
                <c:pt idx="13">
                  <c:v>53</c:v>
                </c:pt>
                <c:pt idx="14">
                  <c:v>66</c:v>
                </c:pt>
                <c:pt idx="15">
                  <c:v>445</c:v>
                </c:pt>
                <c:pt idx="16">
                  <c:v>111</c:v>
                </c:pt>
                <c:pt idx="17">
                  <c:v>334</c:v>
                </c:pt>
                <c:pt idx="18">
                  <c:v>55</c:v>
                </c:pt>
                <c:pt idx="19">
                  <c:v>279</c:v>
                </c:pt>
              </c:strCache>
            </c:strRef>
          </c:cat>
          <c:val>
            <c:numRef>
              <c:f>'Profit Loss'!VI13_LabelsPositive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#N/A</c:v>
                </c:pt>
                <c:pt idx="5">
                  <c:v>0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0</c:v>
                </c:pt>
                <c:pt idx="14">
                  <c:v>0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03E5-4DB8-8306-E20143A194D0}"/>
            </c:ext>
          </c:extLst>
        </c:ser>
        <c:ser>
          <c:idx val="11"/>
          <c:order val="12"/>
          <c:tx>
            <c:v>LabelsFixPositive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0" tIns="0" rIns="0" bIns="0" anchor="ctr">
                <a:spAutoFit/>
              </a:bodyPr>
              <a:lstStyle/>
              <a:p>
                <a:pPr>
                  <a:defRPr sz="1100" b="1" i="0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cat>
            <c:strRef>
              <c:f>'Profit Loss'!VI13_LabelsValues</c:f>
              <c:strCache>
                <c:ptCount val="20"/>
                <c:pt idx="0">
                  <c:v>896</c:v>
                </c:pt>
                <c:pt idx="1">
                  <c:v>90</c:v>
                </c:pt>
                <c:pt idx="2">
                  <c:v>10</c:v>
                </c:pt>
                <c:pt idx="3">
                  <c:v>65</c:v>
                </c:pt>
                <c:pt idx="4">
                  <c:v>1.061</c:v>
                </c:pt>
                <c:pt idx="5">
                  <c:v>17</c:v>
                </c:pt>
                <c:pt idx="6">
                  <c:v>379</c:v>
                </c:pt>
                <c:pt idx="7">
                  <c:v>54</c:v>
                </c:pt>
                <c:pt idx="8">
                  <c:v>127</c:v>
                </c:pt>
                <c:pt idx="9">
                  <c:v>40</c:v>
                </c:pt>
                <c:pt idx="10">
                  <c:v>152</c:v>
                </c:pt>
                <c:pt idx="11">
                  <c:v>752</c:v>
                </c:pt>
                <c:pt idx="12">
                  <c:v>326</c:v>
                </c:pt>
                <c:pt idx="13">
                  <c:v>53</c:v>
                </c:pt>
                <c:pt idx="14">
                  <c:v>66</c:v>
                </c:pt>
                <c:pt idx="15">
                  <c:v>445</c:v>
                </c:pt>
                <c:pt idx="16">
                  <c:v>111</c:v>
                </c:pt>
                <c:pt idx="17">
                  <c:v>334</c:v>
                </c:pt>
                <c:pt idx="18">
                  <c:v>55</c:v>
                </c:pt>
                <c:pt idx="19">
                  <c:v>279</c:v>
                </c:pt>
              </c:strCache>
            </c:strRef>
          </c:cat>
          <c:val>
            <c:numRef>
              <c:f>'Profit Loss'!VI13_LabelsFixPositive</c:f>
              <c:numCache>
                <c:formatCode>General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0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0</c:v>
                </c:pt>
                <c:pt idx="13">
                  <c:v>#N/A</c:v>
                </c:pt>
                <c:pt idx="14">
                  <c:v>#N/A</c:v>
                </c:pt>
                <c:pt idx="15">
                  <c:v>0</c:v>
                </c:pt>
                <c:pt idx="16">
                  <c:v>#N/A</c:v>
                </c:pt>
                <c:pt idx="17">
                  <c:v>0</c:v>
                </c:pt>
                <c:pt idx="18">
                  <c:v>#N/A</c:v>
                </c:pt>
                <c:pt idx="1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03E5-4DB8-8306-E20143A194D0}"/>
            </c:ext>
          </c:extLst>
        </c:ser>
        <c:ser>
          <c:idx val="13"/>
          <c:order val="13"/>
          <c:tx>
            <c:v>Max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C0504D">
                      <a:tint val="65000"/>
                    </a:srgbClr>
                  </a:solidFill>
                </a14:hiddenFill>
              </a:ext>
            </a:extLst>
          </c:spPr>
          <c:invertIfNegative val="0"/>
          <c:cat>
            <c:strRef>
              <c:f>'Profit Loss'!VI13_LabelsValues</c:f>
              <c:strCache>
                <c:ptCount val="20"/>
                <c:pt idx="0">
                  <c:v>896</c:v>
                </c:pt>
                <c:pt idx="1">
                  <c:v>90</c:v>
                </c:pt>
                <c:pt idx="2">
                  <c:v>10</c:v>
                </c:pt>
                <c:pt idx="3">
                  <c:v>65</c:v>
                </c:pt>
                <c:pt idx="4">
                  <c:v>1.061</c:v>
                </c:pt>
                <c:pt idx="5">
                  <c:v>17</c:v>
                </c:pt>
                <c:pt idx="6">
                  <c:v>379</c:v>
                </c:pt>
                <c:pt idx="7">
                  <c:v>54</c:v>
                </c:pt>
                <c:pt idx="8">
                  <c:v>127</c:v>
                </c:pt>
                <c:pt idx="9">
                  <c:v>40</c:v>
                </c:pt>
                <c:pt idx="10">
                  <c:v>152</c:v>
                </c:pt>
                <c:pt idx="11">
                  <c:v>752</c:v>
                </c:pt>
                <c:pt idx="12">
                  <c:v>326</c:v>
                </c:pt>
                <c:pt idx="13">
                  <c:v>53</c:v>
                </c:pt>
                <c:pt idx="14">
                  <c:v>66</c:v>
                </c:pt>
                <c:pt idx="15">
                  <c:v>445</c:v>
                </c:pt>
                <c:pt idx="16">
                  <c:v>111</c:v>
                </c:pt>
                <c:pt idx="17">
                  <c:v>334</c:v>
                </c:pt>
                <c:pt idx="18">
                  <c:v>55</c:v>
                </c:pt>
                <c:pt idx="19">
                  <c:v>279</c:v>
                </c:pt>
              </c:strCache>
            </c:strRef>
          </c:cat>
          <c:val>
            <c:numRef>
              <c:f>'Profit Loss'!VI13_VisibleMax</c:f>
              <c:numCache>
                <c:formatCode>General</c:formatCode>
                <c:ptCount val="1"/>
                <c:pt idx="0">
                  <c:v>438.80097253846151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03E5-4DB8-8306-E20143A194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64416864"/>
        <c:axId val="-64397824"/>
      </c:barChart>
      <c:barChart>
        <c:barDir val="bar"/>
        <c:grouping val="stacked"/>
        <c:varyColors val="0"/>
        <c:ser>
          <c:idx val="7"/>
          <c:order val="9"/>
          <c:tx>
            <c:v>AxisOffsetSeries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C0504D">
                      <a:tint val="77000"/>
                    </a:srgbClr>
                  </a:solidFill>
                </a14:hiddenFill>
              </a:ext>
            </a:extLst>
          </c:spPr>
          <c:invertIfNegative val="0"/>
          <c:val>
            <c:numRef>
              <c:f>'Profit Loss'!VI13_AxisOffsetSeries</c:f>
              <c:numCache>
                <c:formatCode>General</c:formatCode>
                <c:ptCount val="20"/>
                <c:pt idx="0">
                  <c:v>164.043407</c:v>
                </c:pt>
                <c:pt idx="1">
                  <c:v>164.043407</c:v>
                </c:pt>
                <c:pt idx="2">
                  <c:v>164.043407</c:v>
                </c:pt>
                <c:pt idx="3">
                  <c:v>164.043407</c:v>
                </c:pt>
                <c:pt idx="4">
                  <c:v>164.043407</c:v>
                </c:pt>
                <c:pt idx="5">
                  <c:v>164.043407</c:v>
                </c:pt>
                <c:pt idx="6">
                  <c:v>164.043407</c:v>
                </c:pt>
                <c:pt idx="7">
                  <c:v>164.043407</c:v>
                </c:pt>
                <c:pt idx="8">
                  <c:v>164.043407</c:v>
                </c:pt>
                <c:pt idx="9">
                  <c:v>164.043407</c:v>
                </c:pt>
                <c:pt idx="10">
                  <c:v>164.043407</c:v>
                </c:pt>
                <c:pt idx="11">
                  <c:v>164.043407</c:v>
                </c:pt>
                <c:pt idx="12">
                  <c:v>164.043407</c:v>
                </c:pt>
                <c:pt idx="13">
                  <c:v>164.043407</c:v>
                </c:pt>
                <c:pt idx="14">
                  <c:v>164.043407</c:v>
                </c:pt>
                <c:pt idx="15">
                  <c:v>164.043407</c:v>
                </c:pt>
                <c:pt idx="16">
                  <c:v>164.043407</c:v>
                </c:pt>
                <c:pt idx="17">
                  <c:v>164.043407</c:v>
                </c:pt>
                <c:pt idx="18">
                  <c:v>164.043407</c:v>
                </c:pt>
                <c:pt idx="19">
                  <c:v>164.043407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03E5-4DB8-8306-E20143A194D0}"/>
            </c:ext>
          </c:extLst>
        </c:ser>
        <c:ser>
          <c:idx val="8"/>
          <c:order val="10"/>
          <c:tx>
            <c:v>Axis</c:v>
          </c:tx>
          <c:spPr>
            <a:solidFill>
              <a:srgbClr val="000000"/>
            </a:solidFill>
          </c:spPr>
          <c:invertIfNegative val="0"/>
          <c:val>
            <c:numRef>
              <c:f>'Profit Loss'!VI13_Axis</c:f>
              <c:numCache>
                <c:formatCode>General</c:formatCode>
                <c:ptCount val="20"/>
                <c:pt idx="0">
                  <c:v>5.48762566341314</c:v>
                </c:pt>
                <c:pt idx="1">
                  <c:v>5.48762566341314</c:v>
                </c:pt>
                <c:pt idx="2">
                  <c:v>5.48762566341314</c:v>
                </c:pt>
                <c:pt idx="3">
                  <c:v>5.48762566341314</c:v>
                </c:pt>
                <c:pt idx="4">
                  <c:v>5.48762566341314</c:v>
                </c:pt>
                <c:pt idx="5">
                  <c:v>5.48762566341314</c:v>
                </c:pt>
                <c:pt idx="6">
                  <c:v>5.48762566341314</c:v>
                </c:pt>
                <c:pt idx="7">
                  <c:v>5.48762566341314</c:v>
                </c:pt>
                <c:pt idx="8">
                  <c:v>5.48762566341314</c:v>
                </c:pt>
                <c:pt idx="9">
                  <c:v>5.48762566341314</c:v>
                </c:pt>
                <c:pt idx="10">
                  <c:v>5.48762566341314</c:v>
                </c:pt>
                <c:pt idx="11">
                  <c:v>5.48762566341314</c:v>
                </c:pt>
                <c:pt idx="12">
                  <c:v>5.48762566341314</c:v>
                </c:pt>
                <c:pt idx="13">
                  <c:v>5.48762566341314</c:v>
                </c:pt>
                <c:pt idx="14">
                  <c:v>5.48762566341314</c:v>
                </c:pt>
                <c:pt idx="15">
                  <c:v>5.48762566341314</c:v>
                </c:pt>
                <c:pt idx="16">
                  <c:v>5.48762566341314</c:v>
                </c:pt>
                <c:pt idx="17">
                  <c:v>5.48762566341314</c:v>
                </c:pt>
                <c:pt idx="18">
                  <c:v>5.48762566341314</c:v>
                </c:pt>
                <c:pt idx="19">
                  <c:v>5.48762566341314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03E5-4DB8-8306-E20143A194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64402176"/>
        <c:axId val="-64397280"/>
      </c:barChart>
      <c:catAx>
        <c:axId val="-64416864"/>
        <c:scaling>
          <c:orientation val="maxMin"/>
        </c:scaling>
        <c:delete val="1"/>
        <c:axPos val="l"/>
        <c:numFmt formatCode="General" sourceLinked="1"/>
        <c:majorTickMark val="out"/>
        <c:minorTickMark val="none"/>
        <c:tickLblPos val="nextTo"/>
        <c:crossAx val="-64397824"/>
        <c:crosses val="autoZero"/>
        <c:auto val="1"/>
        <c:lblAlgn val="ctr"/>
        <c:lblOffset val="100"/>
        <c:noMultiLvlLbl val="0"/>
      </c:catAx>
      <c:valAx>
        <c:axId val="-64397824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-64416864"/>
        <c:crosses val="autoZero"/>
        <c:crossBetween val="between"/>
        <c:majorUnit val="1E-3"/>
        <c:minorUnit val="1E-3"/>
      </c:valAx>
      <c:valAx>
        <c:axId val="-64397280"/>
        <c:scaling>
          <c:orientation val="minMax"/>
          <c:min val="0"/>
        </c:scaling>
        <c:delete val="1"/>
        <c:axPos val="b"/>
        <c:numFmt formatCode="General" sourceLinked="1"/>
        <c:majorTickMark val="none"/>
        <c:minorTickMark val="none"/>
        <c:tickLblPos val="none"/>
        <c:crossAx val="-64402176"/>
        <c:crosses val="max"/>
        <c:crossBetween val="between"/>
      </c:valAx>
      <c:catAx>
        <c:axId val="-64402176"/>
        <c:scaling>
          <c:orientation val="maxMin"/>
        </c:scaling>
        <c:delete val="1"/>
        <c:axPos val="r"/>
        <c:majorTickMark val="none"/>
        <c:minorTickMark val="none"/>
        <c:tickLblPos val="none"/>
        <c:crossAx val="-64397280"/>
        <c:crosses val="max"/>
        <c:auto val="1"/>
        <c:lblAlgn val="ctr"/>
        <c:lblOffset val="0"/>
        <c:noMultiLvlLbl val="0"/>
      </c:cat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</c:chart>
  <c:spPr>
    <a:noFill/>
    <a:ln w="9525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tint val="75000"/>
              <a:shade val="95000"/>
              <a:satMod val="10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hyperlink" Target="https://zebrabi.com" TargetMode="Externa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1264919</xdr:colOff>
      <xdr:row>30</xdr:row>
      <xdr:rowOff>174078</xdr:rowOff>
    </xdr:from>
    <xdr:to>
      <xdr:col>9</xdr:col>
      <xdr:colOff>0</xdr:colOff>
      <xdr:row>32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008744" y="6241503"/>
          <a:ext cx="201931" cy="18787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>
          <a:spAutoFit/>
        </a:bodyPr>
        <a:lstStyle/>
        <a:p>
          <a:r>
            <a:rPr lang="de-DE" sz="1200">
              <a:solidFill>
                <a:srgbClr val="0064FF"/>
              </a:solidFill>
            </a:rPr>
            <a:t>①</a:t>
          </a:r>
        </a:p>
      </xdr:txBody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201931</xdr:colOff>
      <xdr:row>32</xdr:row>
      <xdr:rowOff>6897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11287125" y="6267450"/>
          <a:ext cx="201931" cy="18787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>
          <a:spAutoFit/>
        </a:bodyPr>
        <a:lstStyle/>
        <a:p>
          <a:r>
            <a:rPr lang="de-DE" sz="1200">
              <a:solidFill>
                <a:srgbClr val="0064FF"/>
              </a:solidFill>
            </a:rPr>
            <a:t>②</a:t>
          </a:r>
        </a:p>
      </xdr:txBody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201101</xdr:colOff>
      <xdr:row>32</xdr:row>
      <xdr:rowOff>8140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3363575" y="6267450"/>
          <a:ext cx="201101" cy="189115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>
          <a:spAutoFit/>
        </a:bodyPr>
        <a:lstStyle/>
        <a:p>
          <a:r>
            <a:rPr lang="de-DE" sz="1200">
              <a:solidFill>
                <a:srgbClr val="0064FF"/>
              </a:solidFill>
            </a:rPr>
            <a:t>③</a:t>
          </a:r>
        </a:p>
      </xdr:txBody>
    </xdr:sp>
    <xdr:clientData/>
  </xdr:twoCellAnchor>
  <xdr:twoCellAnchor>
    <xdr:from>
      <xdr:col>11</xdr:col>
      <xdr:colOff>1533525</xdr:colOff>
      <xdr:row>10</xdr:row>
      <xdr:rowOff>0</xdr:rowOff>
    </xdr:from>
    <xdr:to>
      <xdr:col>13</xdr:col>
      <xdr:colOff>0</xdr:colOff>
      <xdr:row>30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130175</xdr:colOff>
      <xdr:row>10</xdr:row>
      <xdr:rowOff>0</xdr:rowOff>
    </xdr:from>
    <xdr:to>
      <xdr:col>12</xdr:col>
      <xdr:colOff>504825</xdr:colOff>
      <xdr:row>30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10</xdr:row>
      <xdr:rowOff>0</xdr:rowOff>
    </xdr:from>
    <xdr:to>
      <xdr:col>10</xdr:col>
      <xdr:colOff>374650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1936750</xdr:colOff>
      <xdr:row>10</xdr:row>
      <xdr:rowOff>0</xdr:rowOff>
    </xdr:from>
    <xdr:to>
      <xdr:col>11</xdr:col>
      <xdr:colOff>234950</xdr:colOff>
      <xdr:row>30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190499</xdr:colOff>
      <xdr:row>33</xdr:row>
      <xdr:rowOff>0</xdr:rowOff>
    </xdr:from>
    <xdr:to>
      <xdr:col>3</xdr:col>
      <xdr:colOff>438149</xdr:colOff>
      <xdr:row>44</xdr:row>
      <xdr:rowOff>130942</xdr:rowOff>
    </xdr:to>
    <xdr:sp macro="" textlink="">
      <xdr:nvSpPr>
        <xdr:cNvPr id="12" name="TextBox 11">
          <a:hlinkClick xmlns:r="http://schemas.openxmlformats.org/officeDocument/2006/relationships" r:id="rId5"/>
          <a:extLst/>
        </xdr:cNvPr>
        <xdr:cNvSpPr txBox="1"/>
      </xdr:nvSpPr>
      <xdr:spPr>
        <a:xfrm>
          <a:off x="190499" y="6610350"/>
          <a:ext cx="2200275" cy="20073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0" rtlCol="0" anchor="t"/>
        <a:lstStyle/>
        <a:p>
          <a:endParaRPr lang="sl-SI" sz="1000"/>
        </a:p>
        <a:p>
          <a:endParaRPr lang="sl-SI" sz="1000"/>
        </a:p>
        <a:p>
          <a:endParaRPr lang="sl-SI" sz="1000"/>
        </a:p>
        <a:p>
          <a:r>
            <a:rPr lang="sl-SI" sz="1000"/>
            <a:t>This template was created with Zebra BI</a:t>
          </a:r>
          <a:r>
            <a:rPr lang="sl-SI" sz="1000" baseline="0"/>
            <a:t>.</a:t>
          </a:r>
        </a:p>
        <a:p>
          <a:endParaRPr lang="sl-SI" sz="1000" baseline="0"/>
        </a:p>
        <a:p>
          <a:r>
            <a:rPr lang="sl-SI" sz="1000" baseline="0"/>
            <a:t>Use the latest version of Zebra BI or Zebra BI Dynamic Viewer.</a:t>
          </a:r>
          <a:endParaRPr lang="sl-SI" sz="1000"/>
        </a:p>
        <a:p>
          <a:endParaRPr lang="sl-SI" sz="1000"/>
        </a:p>
        <a:p>
          <a:r>
            <a:rPr lang="en-US" sz="1000"/>
            <a:t>©</a:t>
          </a:r>
          <a:r>
            <a:rPr lang="sl-SI" sz="1000"/>
            <a:t>2017,</a:t>
          </a:r>
          <a:r>
            <a:rPr lang="en-US" sz="1000"/>
            <a:t> Zebra BI</a:t>
          </a:r>
          <a:r>
            <a:rPr lang="sl-SI" sz="1000" baseline="0"/>
            <a:t> d.o.o.</a:t>
          </a:r>
        </a:p>
        <a:p>
          <a:endParaRPr lang="sl-SI" sz="1000" baseline="0"/>
        </a:p>
        <a:p>
          <a:r>
            <a:rPr lang="sl-SI" sz="1000" baseline="0"/>
            <a:t>https://zebrabi.com</a:t>
          </a:r>
          <a:endParaRPr lang="sl-SI" sz="1000"/>
        </a:p>
        <a:p>
          <a:endParaRPr lang="sl-SI" sz="1000"/>
        </a:p>
        <a:p>
          <a:endParaRPr lang="en-US" sz="1000"/>
        </a:p>
      </xdr:txBody>
    </xdr:sp>
    <xdr:clientData/>
  </xdr:twoCellAnchor>
  <xdr:twoCellAnchor>
    <xdr:from>
      <xdr:col>1</xdr:col>
      <xdr:colOff>66901</xdr:colOff>
      <xdr:row>33</xdr:row>
      <xdr:rowOff>117161</xdr:rowOff>
    </xdr:from>
    <xdr:to>
      <xdr:col>1</xdr:col>
      <xdr:colOff>1048123</xdr:colOff>
      <xdr:row>35</xdr:row>
      <xdr:rowOff>87314</xdr:rowOff>
    </xdr:to>
    <xdr:pic>
      <xdr:nvPicPr>
        <xdr:cNvPr id="13" name="Picture 12">
          <a:hlinkClick xmlns:r="http://schemas.openxmlformats.org/officeDocument/2006/relationships" r:id="rId5"/>
          <a:extLst/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401" y="6727511"/>
          <a:ext cx="981222" cy="29400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0.01481</cdr:x>
      <cdr:y>0.01333</cdr:y>
    </cdr:from>
    <cdr:to>
      <cdr:x>0.01481</cdr:x>
      <cdr:y>0.01333</cdr:y>
    </cdr:to>
    <cdr:sp macro="" textlink="">
      <cdr:nvSpPr>
        <cdr:cNvPr id="2" name="ID" descr="11"/>
        <cdr:cNvSpPr txBox="1"/>
      </cdr:nvSpPr>
      <cdr:spPr>
        <a:xfrm xmlns:a="http://schemas.openxmlformats.org/drawingml/2006/main">
          <a:off x="50800" y="50800"/>
          <a:ext cx="0" cy="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0.01481</cdr:x>
      <cdr:y>0.01333</cdr:y>
    </cdr:from>
    <cdr:to>
      <cdr:x>0.01481</cdr:x>
      <cdr:y>0.01333</cdr:y>
    </cdr:to>
    <cdr:sp macro="" textlink="">
      <cdr:nvSpPr>
        <cdr:cNvPr id="2" name="ID" descr="10"/>
        <cdr:cNvSpPr txBox="1"/>
      </cdr:nvSpPr>
      <cdr:spPr>
        <a:xfrm xmlns:a="http://schemas.openxmlformats.org/drawingml/2006/main">
          <a:off x="50800" y="50800"/>
          <a:ext cx="0" cy="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0.01481</cdr:x>
      <cdr:y>0.01333</cdr:y>
    </cdr:from>
    <cdr:to>
      <cdr:x>0.01481</cdr:x>
      <cdr:y>0.01333</cdr:y>
    </cdr:to>
    <cdr:sp macro="" textlink="">
      <cdr:nvSpPr>
        <cdr:cNvPr id="2" name="ID" descr="12"/>
        <cdr:cNvSpPr txBox="1"/>
      </cdr:nvSpPr>
      <cdr:spPr>
        <a:xfrm xmlns:a="http://schemas.openxmlformats.org/drawingml/2006/main">
          <a:off x="50800" y="50800"/>
          <a:ext cx="0" cy="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0.01481</cdr:x>
      <cdr:y>0.01333</cdr:y>
    </cdr:from>
    <cdr:to>
      <cdr:x>0.01481</cdr:x>
      <cdr:y>0.01333</cdr:y>
    </cdr:to>
    <cdr:sp macro="" textlink="">
      <cdr:nvSpPr>
        <cdr:cNvPr id="2" name="ID" descr="13"/>
        <cdr:cNvSpPr txBox="1"/>
      </cdr:nvSpPr>
      <cdr:spPr>
        <a:xfrm xmlns:a="http://schemas.openxmlformats.org/drawingml/2006/main">
          <a:off x="50800" y="50800"/>
          <a:ext cx="0" cy="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7.bin"/><Relationship Id="rId13" Type="http://schemas.openxmlformats.org/officeDocument/2006/relationships/customProperty" Target="../customProperty12.bin"/><Relationship Id="rId3" Type="http://schemas.openxmlformats.org/officeDocument/2006/relationships/customProperty" Target="../customProperty2.bin"/><Relationship Id="rId7" Type="http://schemas.openxmlformats.org/officeDocument/2006/relationships/customProperty" Target="../customProperty6.bin"/><Relationship Id="rId12" Type="http://schemas.openxmlformats.org/officeDocument/2006/relationships/customProperty" Target="../customProperty11.bin"/><Relationship Id="rId2" Type="http://schemas.openxmlformats.org/officeDocument/2006/relationships/customProperty" Target="../customProperty1.bin"/><Relationship Id="rId16" Type="http://schemas.openxmlformats.org/officeDocument/2006/relationships/comments" Target="../comments1.xml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11" Type="http://schemas.openxmlformats.org/officeDocument/2006/relationships/customProperty" Target="../customProperty10.bin"/><Relationship Id="rId5" Type="http://schemas.openxmlformats.org/officeDocument/2006/relationships/customProperty" Target="../customProperty4.bin"/><Relationship Id="rId15" Type="http://schemas.openxmlformats.org/officeDocument/2006/relationships/vmlDrawing" Target="../drawings/vmlDrawing1.vml"/><Relationship Id="rId10" Type="http://schemas.openxmlformats.org/officeDocument/2006/relationships/customProperty" Target="../customProperty9.bin"/><Relationship Id="rId4" Type="http://schemas.openxmlformats.org/officeDocument/2006/relationships/customProperty" Target="../customProperty3.bin"/><Relationship Id="rId9" Type="http://schemas.openxmlformats.org/officeDocument/2006/relationships/customProperty" Target="../customProperty8.bin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8"/>
  <sheetViews>
    <sheetView showGridLines="0" tabSelected="1" zoomScaleNormal="100" workbookViewId="0">
      <selection activeCell="C28" sqref="C28"/>
    </sheetView>
  </sheetViews>
  <sheetFormatPr defaultColWidth="9.140625" defaultRowHeight="14.25" outlineLevelCol="1" x14ac:dyDescent="0.2"/>
  <cols>
    <col min="1" max="1" width="2.85546875" style="1" customWidth="1" outlineLevel="1"/>
    <col min="2" max="2" width="22.5703125" style="1" customWidth="1" outlineLevel="1"/>
    <col min="3" max="3" width="3.85546875" style="1" customWidth="1" outlineLevel="1"/>
    <col min="4" max="5" width="9.140625" style="1" customWidth="1" outlineLevel="1"/>
    <col min="6" max="6" width="2.28515625" style="1" customWidth="1" outlineLevel="1"/>
    <col min="7" max="7" width="4" style="4" customWidth="1"/>
    <col min="8" max="8" width="2.85546875" style="4" customWidth="1"/>
    <col min="9" max="9" width="22" style="4" customWidth="1"/>
    <col min="10" max="12" width="31.140625" style="4" customWidth="1"/>
    <col min="13" max="13" width="16" style="4" customWidth="1"/>
    <col min="14" max="14" width="2.85546875" style="4" customWidth="1"/>
    <col min="15" max="26" width="9.140625" style="4"/>
    <col min="27" max="27" width="4" style="4" customWidth="1"/>
    <col min="28" max="16384" width="9.140625" style="4"/>
  </cols>
  <sheetData>
    <row r="1" spans="1:17" x14ac:dyDescent="0.2">
      <c r="G1" s="2"/>
      <c r="H1" s="2">
        <v>20</v>
      </c>
      <c r="I1" s="2">
        <v>154</v>
      </c>
      <c r="J1" s="2">
        <v>218</v>
      </c>
      <c r="K1" s="2">
        <v>218</v>
      </c>
      <c r="L1" s="2">
        <v>218</v>
      </c>
      <c r="M1" s="2">
        <v>112</v>
      </c>
      <c r="N1" s="2">
        <v>20</v>
      </c>
      <c r="O1" s="3">
        <f>SUM(H1:N1)</f>
        <v>960</v>
      </c>
      <c r="Q1" s="5"/>
    </row>
    <row r="2" spans="1:17" ht="7.5" customHeight="1" x14ac:dyDescent="0.2">
      <c r="G2" s="6">
        <v>10</v>
      </c>
      <c r="H2" s="7"/>
      <c r="I2" s="7"/>
      <c r="J2" s="7"/>
      <c r="K2" s="7"/>
      <c r="L2" s="7"/>
      <c r="M2" s="7"/>
    </row>
    <row r="3" spans="1:17" ht="36" customHeight="1" x14ac:dyDescent="0.3">
      <c r="A3" s="55" t="s">
        <v>33</v>
      </c>
      <c r="B3" s="56" t="s">
        <v>34</v>
      </c>
      <c r="C3" s="8"/>
      <c r="G3" s="6">
        <v>48</v>
      </c>
      <c r="H3" s="7"/>
      <c r="I3" s="57" t="s">
        <v>5</v>
      </c>
      <c r="J3" s="58"/>
      <c r="K3" s="58"/>
      <c r="L3" s="58"/>
      <c r="M3" s="58"/>
    </row>
    <row r="4" spans="1:17" ht="2.25" customHeight="1" x14ac:dyDescent="0.25">
      <c r="B4" s="9"/>
      <c r="C4" s="9"/>
      <c r="D4" s="9"/>
      <c r="E4" s="9"/>
      <c r="F4" s="9"/>
      <c r="G4" s="6">
        <v>3</v>
      </c>
      <c r="H4" s="7"/>
      <c r="I4" s="10"/>
      <c r="J4" s="10"/>
      <c r="K4" s="11"/>
      <c r="L4" s="11"/>
      <c r="M4" s="11"/>
    </row>
    <row r="5" spans="1:17" ht="1.5" customHeight="1" x14ac:dyDescent="0.25">
      <c r="G5" s="6">
        <v>2</v>
      </c>
      <c r="H5" s="7"/>
      <c r="I5" s="12"/>
      <c r="J5" s="12"/>
      <c r="K5" s="13"/>
      <c r="L5" s="13"/>
      <c r="M5" s="13"/>
    </row>
    <row r="6" spans="1:17" ht="14.25" customHeight="1" x14ac:dyDescent="0.2">
      <c r="B6" s="14" t="s">
        <v>35</v>
      </c>
      <c r="C6" s="14"/>
      <c r="G6" s="6">
        <v>19</v>
      </c>
      <c r="H6" s="7"/>
      <c r="I6" s="47" t="s">
        <v>29</v>
      </c>
      <c r="J6" s="7"/>
      <c r="K6" s="7"/>
      <c r="L6" s="7"/>
      <c r="M6" s="7"/>
    </row>
    <row r="7" spans="1:17" ht="14.25" customHeight="1" x14ac:dyDescent="0.2">
      <c r="G7" s="6">
        <v>19</v>
      </c>
      <c r="H7" s="7"/>
      <c r="I7" s="15" t="s">
        <v>30</v>
      </c>
      <c r="J7" s="7"/>
      <c r="K7" s="7"/>
      <c r="L7" s="7"/>
      <c r="M7" s="7"/>
    </row>
    <row r="8" spans="1:17" ht="14.25" customHeight="1" x14ac:dyDescent="0.2">
      <c r="G8" s="6">
        <v>19</v>
      </c>
      <c r="H8" s="7"/>
      <c r="I8" s="31">
        <v>2016</v>
      </c>
      <c r="J8" s="7"/>
      <c r="K8" s="7"/>
      <c r="L8" s="7"/>
      <c r="M8" s="7"/>
    </row>
    <row r="9" spans="1:17" ht="14.25" customHeight="1" x14ac:dyDescent="0.2">
      <c r="C9" s="44"/>
      <c r="G9" s="6">
        <v>19</v>
      </c>
      <c r="H9" s="7"/>
      <c r="I9" s="16"/>
      <c r="J9" s="7"/>
      <c r="K9" s="7"/>
      <c r="L9" s="7"/>
      <c r="M9" s="7"/>
    </row>
    <row r="10" spans="1:17" s="7" customFormat="1" ht="14.25" customHeight="1" x14ac:dyDescent="0.2">
      <c r="A10" s="17"/>
      <c r="B10" s="43"/>
      <c r="C10" s="45"/>
      <c r="D10" s="48" t="s">
        <v>2</v>
      </c>
      <c r="E10" s="48" t="s">
        <v>0</v>
      </c>
      <c r="F10" s="17"/>
      <c r="G10" s="6">
        <v>19</v>
      </c>
      <c r="I10" s="18"/>
      <c r="J10" s="19" t="str">
        <f>D10</f>
        <v>PY</v>
      </c>
      <c r="K10" s="19" t="str">
        <f>E10</f>
        <v>AC</v>
      </c>
      <c r="L10" s="31" t="s">
        <v>28</v>
      </c>
      <c r="M10" s="32" t="s">
        <v>6</v>
      </c>
    </row>
    <row r="11" spans="1:17" s="7" customFormat="1" ht="17.25" customHeight="1" x14ac:dyDescent="0.2">
      <c r="A11" s="17"/>
      <c r="B11" s="18" t="s">
        <v>7</v>
      </c>
      <c r="C11" s="49" t="s">
        <v>8</v>
      </c>
      <c r="D11" s="50">
        <v>713.30168700000002</v>
      </c>
      <c r="E11" s="50">
        <v>896.37911899999995</v>
      </c>
      <c r="F11" s="17"/>
      <c r="G11" s="6">
        <v>23</v>
      </c>
      <c r="I11" s="35" t="str">
        <f>B11</f>
        <v>Licences</v>
      </c>
      <c r="J11" s="36"/>
      <c r="K11" s="36"/>
      <c r="L11" s="35"/>
      <c r="M11" s="35"/>
    </row>
    <row r="12" spans="1:17" s="7" customFormat="1" ht="17.25" customHeight="1" x14ac:dyDescent="0.2">
      <c r="A12" s="17"/>
      <c r="B12" s="18" t="s">
        <v>9</v>
      </c>
      <c r="C12" s="49" t="s">
        <v>8</v>
      </c>
      <c r="D12" s="50">
        <v>72.030465000000007</v>
      </c>
      <c r="E12" s="50">
        <v>90.038081000000005</v>
      </c>
      <c r="F12" s="17"/>
      <c r="G12" s="6">
        <v>23</v>
      </c>
      <c r="I12" s="35" t="str">
        <f t="shared" ref="I12:I30" si="0">B12</f>
        <v>Consulting</v>
      </c>
      <c r="J12" s="36"/>
      <c r="K12" s="36"/>
      <c r="L12" s="35"/>
      <c r="M12" s="35"/>
    </row>
    <row r="13" spans="1:17" s="7" customFormat="1" ht="17.25" customHeight="1" x14ac:dyDescent="0.2">
      <c r="A13" s="17"/>
      <c r="B13" s="18" t="s">
        <v>10</v>
      </c>
      <c r="C13" s="49" t="s">
        <v>8</v>
      </c>
      <c r="D13" s="50">
        <v>22.009308999999998</v>
      </c>
      <c r="E13" s="50">
        <v>10.004231000000001</v>
      </c>
      <c r="F13" s="17"/>
      <c r="G13" s="6">
        <v>23</v>
      </c>
      <c r="I13" s="35" t="str">
        <f t="shared" si="0"/>
        <v>Maintenance</v>
      </c>
      <c r="J13" s="36"/>
      <c r="K13" s="36"/>
      <c r="L13" s="35"/>
      <c r="M13" s="35"/>
    </row>
    <row r="14" spans="1:17" s="7" customFormat="1" ht="17.25" customHeight="1" x14ac:dyDescent="0.2">
      <c r="A14" s="17"/>
      <c r="B14" s="18" t="s">
        <v>1</v>
      </c>
      <c r="C14" s="49" t="s">
        <v>8</v>
      </c>
      <c r="D14" s="50">
        <v>6.0025390000000005</v>
      </c>
      <c r="E14" s="50">
        <v>65.027502999999996</v>
      </c>
      <c r="F14" s="17"/>
      <c r="G14" s="6">
        <v>23</v>
      </c>
      <c r="I14" s="20" t="str">
        <f t="shared" si="0"/>
        <v>Other revenue</v>
      </c>
      <c r="J14" s="21"/>
      <c r="K14" s="21"/>
      <c r="L14" s="20"/>
      <c r="M14" s="20"/>
    </row>
    <row r="15" spans="1:17" s="7" customFormat="1" ht="17.25" customHeight="1" x14ac:dyDescent="0.25">
      <c r="A15" s="17"/>
      <c r="B15" s="41" t="s">
        <v>11</v>
      </c>
      <c r="C15" s="46" t="s">
        <v>4</v>
      </c>
      <c r="D15" s="51">
        <f>SUM(D11:D14)</f>
        <v>813.34400000000005</v>
      </c>
      <c r="E15" s="51">
        <f>SUM(E11:E14)</f>
        <v>1061.448934</v>
      </c>
      <c r="F15" s="17"/>
      <c r="G15" s="6">
        <v>23</v>
      </c>
      <c r="I15" s="33" t="str">
        <f t="shared" si="0"/>
        <v>Sales revenue</v>
      </c>
      <c r="J15" s="34"/>
      <c r="K15" s="34"/>
      <c r="L15" s="33"/>
      <c r="M15" s="33"/>
    </row>
    <row r="16" spans="1:17" s="7" customFormat="1" ht="17.25" customHeight="1" x14ac:dyDescent="0.2">
      <c r="A16" s="17"/>
      <c r="B16" s="18" t="s">
        <v>12</v>
      </c>
      <c r="C16" s="49" t="s">
        <v>8</v>
      </c>
      <c r="D16" s="50">
        <v>45.019041000000001</v>
      </c>
      <c r="E16" s="50">
        <v>17.007193000000001</v>
      </c>
      <c r="F16" s="17"/>
      <c r="G16" s="6">
        <v>23</v>
      </c>
      <c r="I16" s="35" t="str">
        <f t="shared" si="0"/>
        <v>Other op. income</v>
      </c>
      <c r="J16" s="36"/>
      <c r="K16" s="36"/>
      <c r="L16" s="35"/>
      <c r="M16" s="35"/>
    </row>
    <row r="17" spans="1:13" s="7" customFormat="1" ht="17.25" customHeight="1" x14ac:dyDescent="0.2">
      <c r="A17" s="17"/>
      <c r="B17" s="52" t="s">
        <v>13</v>
      </c>
      <c r="C17" s="49" t="s">
        <v>3</v>
      </c>
      <c r="D17" s="50">
        <v>344.145555</v>
      </c>
      <c r="E17" s="50">
        <v>379.16036399999996</v>
      </c>
      <c r="F17" s="17"/>
      <c r="G17" s="6">
        <v>23</v>
      </c>
      <c r="I17" s="35" t="str">
        <f t="shared" si="0"/>
        <v>Purchases</v>
      </c>
      <c r="J17" s="36"/>
      <c r="K17" s="36"/>
      <c r="L17" s="35"/>
      <c r="M17" s="35"/>
    </row>
    <row r="18" spans="1:13" s="7" customFormat="1" ht="17.25" customHeight="1" x14ac:dyDescent="0.2">
      <c r="A18" s="17"/>
      <c r="B18" s="52" t="s">
        <v>14</v>
      </c>
      <c r="C18" s="49" t="s">
        <v>3</v>
      </c>
      <c r="D18" s="50">
        <v>11.004653999999999</v>
      </c>
      <c r="E18" s="50">
        <v>54.022848999999994</v>
      </c>
      <c r="F18" s="17"/>
      <c r="G18" s="6">
        <v>23</v>
      </c>
      <c r="I18" s="35" t="str">
        <f t="shared" si="0"/>
        <v>Material expenses</v>
      </c>
      <c r="J18" s="36"/>
      <c r="K18" s="36"/>
      <c r="L18" s="35"/>
      <c r="M18" s="35"/>
    </row>
    <row r="19" spans="1:13" s="7" customFormat="1" ht="17.25" customHeight="1" x14ac:dyDescent="0.2">
      <c r="A19" s="17"/>
      <c r="B19" s="52" t="s">
        <v>15</v>
      </c>
      <c r="C19" s="49" t="s">
        <v>3</v>
      </c>
      <c r="D19" s="50">
        <v>76.032156999999998</v>
      </c>
      <c r="E19" s="50">
        <v>127.053737</v>
      </c>
      <c r="F19" s="17"/>
      <c r="G19" s="6">
        <v>23</v>
      </c>
      <c r="I19" s="35" t="str">
        <f t="shared" si="0"/>
        <v>Personnel expenses</v>
      </c>
      <c r="J19" s="36"/>
      <c r="K19" s="36"/>
      <c r="L19" s="35"/>
      <c r="M19" s="35"/>
    </row>
    <row r="20" spans="1:13" s="7" customFormat="1" ht="17.25" customHeight="1" x14ac:dyDescent="0.2">
      <c r="A20" s="17"/>
      <c r="B20" s="52" t="s">
        <v>16</v>
      </c>
      <c r="C20" s="49" t="s">
        <v>3</v>
      </c>
      <c r="D20" s="50">
        <v>56.023694999999996</v>
      </c>
      <c r="E20" s="50">
        <v>40.016925000000001</v>
      </c>
      <c r="F20" s="17"/>
      <c r="G20" s="6">
        <v>23</v>
      </c>
      <c r="I20" s="35" t="str">
        <f t="shared" si="0"/>
        <v>Amortization</v>
      </c>
      <c r="J20" s="36"/>
      <c r="K20" s="36"/>
      <c r="L20" s="35"/>
      <c r="M20" s="35"/>
    </row>
    <row r="21" spans="1:13" s="7" customFormat="1" ht="17.25" customHeight="1" x14ac:dyDescent="0.2">
      <c r="A21" s="17"/>
      <c r="B21" s="52" t="s">
        <v>17</v>
      </c>
      <c r="C21" s="49" t="s">
        <v>3</v>
      </c>
      <c r="D21" s="50">
        <v>78.033004000000005</v>
      </c>
      <c r="E21" s="50">
        <v>152.06431500000002</v>
      </c>
      <c r="F21" s="17"/>
      <c r="G21" s="6">
        <v>23</v>
      </c>
      <c r="I21" s="20" t="str">
        <f t="shared" si="0"/>
        <v>Other op. expenses</v>
      </c>
      <c r="J21" s="21"/>
      <c r="K21" s="21"/>
      <c r="L21" s="20"/>
      <c r="M21" s="20"/>
    </row>
    <row r="22" spans="1:13" s="7" customFormat="1" ht="17.25" customHeight="1" x14ac:dyDescent="0.2">
      <c r="A22" s="17"/>
      <c r="B22" s="52" t="s">
        <v>18</v>
      </c>
      <c r="C22" s="49">
        <v>-6</v>
      </c>
      <c r="D22" s="50">
        <f>SUM(D17:D21)</f>
        <v>565.23906499999998</v>
      </c>
      <c r="E22" s="50">
        <f>SUM(E17:E21)</f>
        <v>752.31818999999996</v>
      </c>
      <c r="F22" s="17"/>
      <c r="G22" s="6">
        <v>23</v>
      </c>
      <c r="I22" s="22" t="str">
        <f t="shared" si="0"/>
        <v>Expenses</v>
      </c>
      <c r="J22" s="23"/>
      <c r="K22" s="23"/>
      <c r="L22" s="22"/>
      <c r="M22" s="22"/>
    </row>
    <row r="23" spans="1:13" s="7" customFormat="1" ht="17.25" customHeight="1" x14ac:dyDescent="0.25">
      <c r="A23" s="17"/>
      <c r="B23" s="42" t="s">
        <v>19</v>
      </c>
      <c r="C23" s="46" t="s">
        <v>4</v>
      </c>
      <c r="D23" s="51">
        <f>D15+D16-D22</f>
        <v>293.12397600000008</v>
      </c>
      <c r="E23" s="51">
        <f>E15+E16-E22</f>
        <v>326.13793699999997</v>
      </c>
      <c r="F23" s="17"/>
      <c r="G23" s="6">
        <v>23</v>
      </c>
      <c r="I23" s="33" t="str">
        <f t="shared" si="0"/>
        <v>Operating profit</v>
      </c>
      <c r="J23" s="34"/>
      <c r="K23" s="34"/>
      <c r="L23" s="33"/>
      <c r="M23" s="33"/>
    </row>
    <row r="24" spans="1:13" s="7" customFormat="1" ht="17.25" customHeight="1" x14ac:dyDescent="0.2">
      <c r="A24" s="17"/>
      <c r="B24" s="52" t="s">
        <v>20</v>
      </c>
      <c r="C24" s="49" t="s">
        <v>8</v>
      </c>
      <c r="D24" s="50">
        <v>43.018194000000001</v>
      </c>
      <c r="E24" s="50">
        <v>53.022425999999996</v>
      </c>
      <c r="F24" s="17"/>
      <c r="G24" s="6">
        <v>23</v>
      </c>
      <c r="I24" s="35" t="str">
        <f t="shared" si="0"/>
        <v>Investment income</v>
      </c>
      <c r="J24" s="36"/>
      <c r="K24" s="36"/>
      <c r="L24" s="35"/>
      <c r="M24" s="35"/>
    </row>
    <row r="25" spans="1:13" s="7" customFormat="1" ht="17.25" customHeight="1" x14ac:dyDescent="0.2">
      <c r="A25" s="17"/>
      <c r="B25" s="52" t="s">
        <v>21</v>
      </c>
      <c r="C25" s="49" t="s">
        <v>8</v>
      </c>
      <c r="D25" s="50">
        <v>73.030888000000004</v>
      </c>
      <c r="E25" s="50">
        <v>66.027926000000008</v>
      </c>
      <c r="F25" s="17"/>
      <c r="G25" s="6">
        <v>23</v>
      </c>
      <c r="I25" s="20" t="str">
        <f t="shared" si="0"/>
        <v>Financial income, net</v>
      </c>
      <c r="J25" s="21"/>
      <c r="K25" s="21"/>
      <c r="L25" s="20"/>
      <c r="M25" s="20"/>
    </row>
    <row r="26" spans="1:13" s="7" customFormat="1" ht="17.25" customHeight="1" x14ac:dyDescent="0.25">
      <c r="A26" s="17"/>
      <c r="B26" s="42" t="s">
        <v>22</v>
      </c>
      <c r="C26" s="46" t="s">
        <v>4</v>
      </c>
      <c r="D26" s="51">
        <f>D23+SUM(D24:D25)</f>
        <v>409.17305800000008</v>
      </c>
      <c r="E26" s="51">
        <f>E23+SUM(E24:E25)</f>
        <v>445.18828899999994</v>
      </c>
      <c r="F26" s="17"/>
      <c r="G26" s="6">
        <v>23</v>
      </c>
      <c r="I26" s="33" t="str">
        <f t="shared" si="0"/>
        <v>Profit before tax</v>
      </c>
      <c r="J26" s="34"/>
      <c r="K26" s="34"/>
      <c r="L26" s="33"/>
      <c r="M26" s="33"/>
    </row>
    <row r="27" spans="1:13" s="7" customFormat="1" ht="17.25" customHeight="1" x14ac:dyDescent="0.2">
      <c r="A27" s="17"/>
      <c r="B27" s="52" t="s">
        <v>23</v>
      </c>
      <c r="C27" s="49" t="s">
        <v>3</v>
      </c>
      <c r="D27" s="50">
        <v>132.05585200000002</v>
      </c>
      <c r="E27" s="50">
        <v>111.046967</v>
      </c>
      <c r="F27" s="17"/>
      <c r="G27" s="6">
        <v>23</v>
      </c>
      <c r="I27" s="37" t="str">
        <f t="shared" si="0"/>
        <v>Income tax</v>
      </c>
      <c r="J27" s="38"/>
      <c r="K27" s="38"/>
      <c r="L27" s="37"/>
      <c r="M27" s="37"/>
    </row>
    <row r="28" spans="1:13" s="7" customFormat="1" ht="17.25" customHeight="1" x14ac:dyDescent="0.25">
      <c r="A28" s="17"/>
      <c r="B28" s="42" t="s">
        <v>24</v>
      </c>
      <c r="C28" s="46" t="s">
        <v>4</v>
      </c>
      <c r="D28" s="51">
        <f>D26-D27</f>
        <v>277.11720600000007</v>
      </c>
      <c r="E28" s="51">
        <f>E26-E27</f>
        <v>334.14132199999995</v>
      </c>
      <c r="F28" s="17"/>
      <c r="G28" s="6">
        <v>23</v>
      </c>
      <c r="I28" s="39" t="str">
        <f t="shared" si="0"/>
        <v>Profit after tax</v>
      </c>
      <c r="J28" s="40"/>
      <c r="K28" s="40"/>
      <c r="L28" s="39"/>
      <c r="M28" s="39"/>
    </row>
    <row r="29" spans="1:13" s="7" customFormat="1" ht="17.25" customHeight="1" x14ac:dyDescent="0.2">
      <c r="A29" s="17"/>
      <c r="B29" s="52" t="s">
        <v>25</v>
      </c>
      <c r="C29" s="49" t="s">
        <v>3</v>
      </c>
      <c r="D29" s="50">
        <v>89.037657999999993</v>
      </c>
      <c r="E29" s="50">
        <v>55.023271999999999</v>
      </c>
      <c r="F29" s="17"/>
      <c r="G29" s="6">
        <v>23</v>
      </c>
      <c r="I29" s="20" t="str">
        <f t="shared" si="0"/>
        <v>Profit to other interests</v>
      </c>
      <c r="J29" s="21"/>
      <c r="K29" s="21"/>
      <c r="L29" s="20"/>
      <c r="M29" s="20"/>
    </row>
    <row r="30" spans="1:13" s="7" customFormat="1" ht="17.25" customHeight="1" x14ac:dyDescent="0.25">
      <c r="A30" s="17"/>
      <c r="B30" s="42" t="s">
        <v>26</v>
      </c>
      <c r="C30" s="46" t="s">
        <v>4</v>
      </c>
      <c r="D30" s="51">
        <f>D28-D29</f>
        <v>188.07954800000007</v>
      </c>
      <c r="E30" s="51">
        <f>E28-E29</f>
        <v>279.11804999999993</v>
      </c>
      <c r="F30" s="17"/>
      <c r="G30" s="6">
        <v>23</v>
      </c>
      <c r="I30" s="33" t="str">
        <f t="shared" si="0"/>
        <v>Group profit</v>
      </c>
      <c r="J30" s="34"/>
      <c r="K30" s="34"/>
      <c r="L30" s="33"/>
      <c r="M30" s="33"/>
    </row>
    <row r="31" spans="1:13" s="7" customFormat="1" ht="14.25" customHeight="1" x14ac:dyDescent="0.2">
      <c r="A31" s="17"/>
      <c r="B31" s="17"/>
      <c r="C31" s="17"/>
      <c r="D31" s="53"/>
      <c r="E31" s="53"/>
      <c r="F31" s="17"/>
      <c r="G31" s="6">
        <v>19</v>
      </c>
      <c r="I31" s="24"/>
      <c r="J31" s="24"/>
      <c r="K31" s="24"/>
      <c r="L31" s="25"/>
      <c r="M31" s="25"/>
    </row>
    <row r="32" spans="1:13" s="7" customFormat="1" ht="14.25" customHeight="1" x14ac:dyDescent="0.2">
      <c r="A32" s="17"/>
      <c r="B32" s="17"/>
      <c r="C32" s="17"/>
      <c r="D32" s="17"/>
      <c r="E32" s="17"/>
      <c r="F32" s="17"/>
      <c r="G32" s="6">
        <v>19</v>
      </c>
      <c r="I32" s="15"/>
      <c r="J32" s="15" t="s">
        <v>27</v>
      </c>
      <c r="K32" s="15"/>
      <c r="L32" s="15"/>
      <c r="M32" s="15"/>
    </row>
    <row r="33" spans="1:14" s="7" customFormat="1" ht="14.25" customHeight="1" x14ac:dyDescent="0.2">
      <c r="A33" s="17"/>
      <c r="B33" s="17"/>
      <c r="C33" s="17"/>
      <c r="D33" s="17"/>
      <c r="E33" s="17"/>
      <c r="F33" s="17"/>
      <c r="G33" s="6">
        <v>19</v>
      </c>
      <c r="K33" s="26"/>
      <c r="L33" s="27"/>
      <c r="M33" s="27"/>
    </row>
    <row r="34" spans="1:14" s="7" customFormat="1" ht="14.25" customHeight="1" x14ac:dyDescent="0.2">
      <c r="A34" s="17"/>
      <c r="B34" s="17"/>
      <c r="C34" s="17"/>
      <c r="D34" s="17"/>
      <c r="E34" s="17"/>
      <c r="F34" s="17"/>
      <c r="G34" s="6">
        <v>19</v>
      </c>
      <c r="K34" s="28"/>
      <c r="L34" s="15"/>
      <c r="M34" s="28"/>
    </row>
    <row r="35" spans="1:14" s="7" customFormat="1" ht="11.25" customHeight="1" x14ac:dyDescent="0.2">
      <c r="A35" s="17"/>
      <c r="B35" s="17"/>
      <c r="C35" s="17"/>
      <c r="D35" s="17"/>
      <c r="E35" s="17"/>
      <c r="F35" s="17"/>
      <c r="G35" s="6">
        <v>15</v>
      </c>
    </row>
    <row r="36" spans="1:14" s="7" customFormat="1" ht="8.25" customHeight="1" x14ac:dyDescent="0.2">
      <c r="A36" s="17"/>
      <c r="B36" s="17"/>
      <c r="C36" s="17"/>
      <c r="D36" s="17"/>
      <c r="E36" s="17"/>
      <c r="F36" s="17"/>
      <c r="G36" s="6">
        <v>11</v>
      </c>
      <c r="I36" s="54" t="s">
        <v>32</v>
      </c>
    </row>
    <row r="37" spans="1:14" x14ac:dyDescent="0.2">
      <c r="G37" s="29">
        <f>SUM(G2:G36)</f>
        <v>720</v>
      </c>
      <c r="N37" s="30" t="s">
        <v>31</v>
      </c>
    </row>
    <row r="38" spans="1:14" x14ac:dyDescent="0.2">
      <c r="G38" s="5"/>
    </row>
  </sheetData>
  <mergeCells count="1">
    <mergeCell ref="I3:M3"/>
  </mergeCells>
  <pageMargins left="0.55118110236220474" right="0.23622047244094491" top="0.55118110236220474" bottom="0.35433070866141736" header="0.31496062992125984" footer="0.31496062992125984"/>
  <pageSetup paperSize="9" orientation="landscape" r:id="rId1"/>
  <customProperties>
    <customPr name="DA10" r:id="rId2"/>
    <customPr name="DA11" r:id="rId3"/>
    <customPr name="DA12" r:id="rId4"/>
    <customPr name="DA13" r:id="rId5"/>
    <customPr name="RE6" r:id="rId6"/>
    <customPr name="ReportCount" r:id="rId7"/>
    <customPr name="Version" r:id="rId8"/>
    <customPr name="VI10" r:id="rId9"/>
    <customPr name="VI11" r:id="rId10"/>
    <customPr name="VI12" r:id="rId11"/>
    <customPr name="VI13" r:id="rId12"/>
    <customPr name="VisualizationCount" r:id="rId13"/>
  </customProperties>
  <drawing r:id="rId14"/>
  <legacy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Profit Loss</vt:lpstr>
      <vt:lpstr>'Profit Loss'!Print_Area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ulrichseidl-dell</dc:creator>
  <cp:lastModifiedBy>Andrej Lapajne</cp:lastModifiedBy>
  <dcterms:created xsi:type="dcterms:W3CDTF">2014-02-12T21:49:53Z</dcterms:created>
  <dcterms:modified xsi:type="dcterms:W3CDTF">2017-09-15T12:36:33Z</dcterms:modified>
</cp:coreProperties>
</file>